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dabrowska840\Desktop\"/>
    </mc:Choice>
  </mc:AlternateContent>
  <xr:revisionPtr revIDLastSave="0" documentId="8_{2A136685-A563-4D0B-B3D8-A51AAD89CEBD}" xr6:coauthVersionLast="47" xr6:coauthVersionMax="47" xr10:uidLastSave="{00000000-0000-0000-0000-000000000000}"/>
  <bookViews>
    <workbookView xWindow="-120" yWindow="-120" windowWidth="29040" windowHeight="15720" xr2:uid="{4092739B-ABF9-4658-BEC1-2BD8FABB897B}"/>
  </bookViews>
  <sheets>
    <sheet name="Arkusz1" sheetId="1" r:id="rId1"/>
    <sheet name="cz-s" sheetId="2" r:id="rId2"/>
    <sheet name="Arkusz3" sheetId="3" r:id="rId3"/>
  </sheets>
  <definedNames>
    <definedName name="_xlnm._FilterDatabase" localSheetId="0" hidden="1">Arkusz1!$A$8:$K$96</definedName>
    <definedName name="_Hlk224729757" localSheetId="2">Arkusz3!#REF!</definedName>
    <definedName name="_xlnm.Print_Area" localSheetId="0">Arkusz1!$A$2:$K$98</definedName>
    <definedName name="_xlnm.Print_Titles" localSheetId="0">Arkusz1!$8:$9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5" i="1" l="1"/>
  <c r="J95" i="1"/>
  <c r="H94" i="1"/>
  <c r="I94" i="1"/>
  <c r="H96" i="1"/>
  <c r="J96" i="1"/>
  <c r="H91" i="1"/>
  <c r="J91" i="1"/>
  <c r="H90" i="1"/>
  <c r="I90" i="1"/>
  <c r="H89" i="1"/>
  <c r="J89" i="1"/>
  <c r="H84" i="1"/>
  <c r="J84" i="1"/>
  <c r="H83" i="1"/>
  <c r="J83" i="1"/>
  <c r="H82" i="1"/>
  <c r="I82" i="1"/>
  <c r="H81" i="1"/>
  <c r="J81" i="1"/>
  <c r="H80" i="1"/>
  <c r="J80" i="1"/>
  <c r="H79" i="1"/>
  <c r="I79" i="1"/>
  <c r="H87" i="1"/>
  <c r="J87" i="1"/>
  <c r="H86" i="1"/>
  <c r="I86" i="1"/>
  <c r="H85" i="1"/>
  <c r="J85" i="1"/>
  <c r="H74" i="1"/>
  <c r="I74" i="1"/>
  <c r="H73" i="1"/>
  <c r="I73" i="1"/>
  <c r="H72" i="1"/>
  <c r="J72" i="1"/>
  <c r="H71" i="1"/>
  <c r="I71" i="1"/>
  <c r="H70" i="1"/>
  <c r="I70" i="1"/>
  <c r="H69" i="1"/>
  <c r="J69" i="1"/>
  <c r="H55" i="1"/>
  <c r="J55" i="1"/>
  <c r="H54" i="1"/>
  <c r="I54" i="1"/>
  <c r="H53" i="1"/>
  <c r="J53" i="1"/>
  <c r="H52" i="1"/>
  <c r="J52" i="1"/>
  <c r="H57" i="1"/>
  <c r="J57" i="1"/>
  <c r="H56" i="1"/>
  <c r="J56" i="1"/>
  <c r="H58" i="1"/>
  <c r="J58" i="1"/>
  <c r="H48" i="1"/>
  <c r="J48" i="1"/>
  <c r="H47" i="1"/>
  <c r="I47" i="1"/>
  <c r="H46" i="1"/>
  <c r="J46" i="1"/>
  <c r="H45" i="1"/>
  <c r="J45" i="1"/>
  <c r="H50" i="1"/>
  <c r="J50" i="1"/>
  <c r="H49" i="1"/>
  <c r="I49" i="1"/>
  <c r="H51" i="1"/>
  <c r="J51" i="1"/>
  <c r="H60" i="1"/>
  <c r="J60" i="1"/>
  <c r="H61" i="1"/>
  <c r="I61" i="1"/>
  <c r="H62" i="1"/>
  <c r="I62" i="1"/>
  <c r="H63" i="1"/>
  <c r="I63" i="1"/>
  <c r="H64" i="1"/>
  <c r="I64" i="1"/>
  <c r="H65" i="1"/>
  <c r="J65" i="1"/>
  <c r="H66" i="1"/>
  <c r="J66" i="1"/>
  <c r="H67" i="1"/>
  <c r="I67" i="1"/>
  <c r="H75" i="1"/>
  <c r="I75" i="1"/>
  <c r="H76" i="1"/>
  <c r="I76" i="1"/>
  <c r="H77" i="1"/>
  <c r="I77" i="1"/>
  <c r="H92" i="1"/>
  <c r="J92" i="1"/>
  <c r="H93" i="1"/>
  <c r="I93" i="1"/>
  <c r="H37" i="1"/>
  <c r="J37" i="1"/>
  <c r="H38" i="1"/>
  <c r="J38" i="1"/>
  <c r="H39" i="1"/>
  <c r="I39" i="1"/>
  <c r="H41" i="1"/>
  <c r="J41" i="1"/>
  <c r="H42" i="1"/>
  <c r="I42" i="1"/>
  <c r="H43" i="1"/>
  <c r="I43" i="1"/>
  <c r="H44" i="1"/>
  <c r="I44" i="1"/>
  <c r="H36" i="1"/>
  <c r="J36" i="1"/>
  <c r="H27" i="1"/>
  <c r="I27" i="1"/>
  <c r="H28" i="1"/>
  <c r="I28" i="1"/>
  <c r="H29" i="1"/>
  <c r="I29" i="1"/>
  <c r="H30" i="1"/>
  <c r="J30" i="1"/>
  <c r="H31" i="1"/>
  <c r="I31" i="1"/>
  <c r="H32" i="1"/>
  <c r="J32" i="1"/>
  <c r="K32" i="1"/>
  <c r="H33" i="1"/>
  <c r="I33" i="1"/>
  <c r="H34" i="1"/>
  <c r="I34" i="1"/>
  <c r="H26" i="1"/>
  <c r="J26" i="1"/>
  <c r="K26" i="1"/>
  <c r="H13" i="1"/>
  <c r="J13" i="1"/>
  <c r="H14" i="1"/>
  <c r="J14" i="1"/>
  <c r="H15" i="1"/>
  <c r="J15" i="1"/>
  <c r="H16" i="1"/>
  <c r="J16" i="1"/>
  <c r="H17" i="1"/>
  <c r="I17" i="1"/>
  <c r="H18" i="1"/>
  <c r="J18" i="1"/>
  <c r="H19" i="1"/>
  <c r="I19" i="1"/>
  <c r="H20" i="1"/>
  <c r="I20" i="1"/>
  <c r="H21" i="1"/>
  <c r="I21" i="1"/>
  <c r="H22" i="1"/>
  <c r="J22" i="1"/>
  <c r="H23" i="1"/>
  <c r="J23" i="1"/>
  <c r="H24" i="1"/>
  <c r="J24" i="1"/>
  <c r="H12" i="1"/>
  <c r="J12" i="1"/>
  <c r="J94" i="1"/>
  <c r="K94" i="1"/>
  <c r="I95" i="1"/>
  <c r="K95" i="1"/>
  <c r="I96" i="1"/>
  <c r="K96" i="1"/>
  <c r="J90" i="1"/>
  <c r="K90" i="1"/>
  <c r="I89" i="1"/>
  <c r="K89" i="1"/>
  <c r="I91" i="1"/>
  <c r="K91" i="1"/>
  <c r="J79" i="1"/>
  <c r="K79" i="1"/>
  <c r="J82" i="1"/>
  <c r="K82" i="1"/>
  <c r="I80" i="1"/>
  <c r="K80" i="1"/>
  <c r="I83" i="1"/>
  <c r="K83" i="1"/>
  <c r="I81" i="1"/>
  <c r="K81" i="1"/>
  <c r="I84" i="1"/>
  <c r="K84" i="1"/>
  <c r="J86" i="1"/>
  <c r="K86" i="1"/>
  <c r="I85" i="1"/>
  <c r="K85" i="1"/>
  <c r="I87" i="1"/>
  <c r="K87" i="1"/>
  <c r="J74" i="1"/>
  <c r="K74" i="1"/>
  <c r="J71" i="1"/>
  <c r="K71" i="1"/>
  <c r="J73" i="1"/>
  <c r="K73" i="1"/>
  <c r="I69" i="1"/>
  <c r="K69" i="1"/>
  <c r="I72" i="1"/>
  <c r="K72" i="1"/>
  <c r="J70" i="1"/>
  <c r="K70" i="1"/>
  <c r="I36" i="1"/>
  <c r="K36" i="1"/>
  <c r="J54" i="1"/>
  <c r="K54" i="1"/>
  <c r="I53" i="1"/>
  <c r="K53" i="1"/>
  <c r="I52" i="1"/>
  <c r="K52" i="1"/>
  <c r="I55" i="1"/>
  <c r="K55" i="1"/>
  <c r="I56" i="1"/>
  <c r="K56" i="1"/>
  <c r="I57" i="1"/>
  <c r="K57" i="1"/>
  <c r="J76" i="1"/>
  <c r="K76" i="1"/>
  <c r="J47" i="1"/>
  <c r="K47" i="1"/>
  <c r="J49" i="1"/>
  <c r="K49" i="1"/>
  <c r="I58" i="1"/>
  <c r="K58" i="1"/>
  <c r="I46" i="1"/>
  <c r="K46" i="1"/>
  <c r="I45" i="1"/>
  <c r="K45" i="1"/>
  <c r="I48" i="1"/>
  <c r="K48" i="1"/>
  <c r="I50" i="1"/>
  <c r="K50" i="1"/>
  <c r="J93" i="1"/>
  <c r="K93" i="1"/>
  <c r="I51" i="1"/>
  <c r="K51" i="1"/>
  <c r="I23" i="1"/>
  <c r="K23" i="1"/>
  <c r="I92" i="1"/>
  <c r="K92" i="1"/>
  <c r="J61" i="1"/>
  <c r="K61" i="1"/>
  <c r="J28" i="1"/>
  <c r="K28" i="1"/>
  <c r="J17" i="1"/>
  <c r="K17" i="1"/>
  <c r="J34" i="1"/>
  <c r="K34" i="1"/>
  <c r="J42" i="1"/>
  <c r="K42" i="1"/>
  <c r="J43" i="1"/>
  <c r="K43" i="1"/>
  <c r="J29" i="1"/>
  <c r="K29" i="1"/>
  <c r="J21" i="1"/>
  <c r="K21" i="1"/>
  <c r="J33" i="1"/>
  <c r="K33" i="1"/>
  <c r="J27" i="1"/>
  <c r="K27" i="1"/>
  <c r="I41" i="1"/>
  <c r="K41" i="1"/>
  <c r="J39" i="1"/>
  <c r="K39" i="1"/>
  <c r="I38" i="1"/>
  <c r="K38" i="1"/>
  <c r="I65" i="1"/>
  <c r="K65" i="1"/>
  <c r="J44" i="1"/>
  <c r="K44" i="1"/>
  <c r="J31" i="1"/>
  <c r="K31" i="1"/>
  <c r="I22" i="1"/>
  <c r="K22" i="1"/>
  <c r="J62" i="1"/>
  <c r="K62" i="1"/>
  <c r="J67" i="1"/>
  <c r="K67" i="1"/>
  <c r="J63" i="1"/>
  <c r="K63" i="1"/>
  <c r="I66" i="1"/>
  <c r="K66" i="1"/>
  <c r="I60" i="1"/>
  <c r="K60" i="1"/>
  <c r="I14" i="1"/>
  <c r="K14" i="1"/>
  <c r="I15" i="1"/>
  <c r="K15" i="1"/>
  <c r="J20" i="1"/>
  <c r="K20" i="1"/>
  <c r="J77" i="1"/>
  <c r="K77" i="1"/>
  <c r="J64" i="1"/>
  <c r="K64" i="1"/>
  <c r="I30" i="1"/>
  <c r="K30" i="1"/>
  <c r="I18" i="1"/>
  <c r="K18" i="1"/>
  <c r="I12" i="1"/>
  <c r="K12" i="1"/>
  <c r="I16" i="1"/>
  <c r="K16" i="1"/>
  <c r="I24" i="1"/>
  <c r="K24" i="1"/>
  <c r="I32" i="1"/>
  <c r="J19" i="1"/>
  <c r="K19" i="1"/>
  <c r="I13" i="1"/>
  <c r="K13" i="1"/>
  <c r="I37" i="1"/>
  <c r="K37" i="1"/>
  <c r="J75" i="1"/>
  <c r="K75" i="1"/>
  <c r="I26" i="1"/>
</calcChain>
</file>

<file path=xl/sharedStrings.xml><?xml version="1.0" encoding="utf-8"?>
<sst xmlns="http://schemas.openxmlformats.org/spreadsheetml/2006/main" count="245" uniqueCount="106">
  <si>
    <t>szt.</t>
  </si>
  <si>
    <t>ZAŁĄCZNIK DO FORMULARZA OFERTOWEGO</t>
  </si>
  <si>
    <t>Załącznik 1</t>
  </si>
  <si>
    <t>L</t>
  </si>
  <si>
    <t>LP.</t>
  </si>
  <si>
    <t>NAZWA FARB</t>
  </si>
  <si>
    <t>JM</t>
  </si>
  <si>
    <t>Ilość</t>
  </si>
  <si>
    <t>Podstawowa</t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</si>
  <si>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1.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</si>
  <si>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2.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</si>
  <si>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3.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</si>
  <si>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4.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</si>
  <si>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5.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</si>
  <si>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6.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</si>
  <si>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7.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</si>
  <si>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r>
      <t xml:space="preserve">            </t>
    </r>
    <r>
      <rPr>
        <sz val="10"/>
        <color indexed="8"/>
        <rFont val="Times New Roman"/>
        <family val="1"/>
        <charset val="238"/>
      </rPr>
      <t>8.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0"/>
        <color indexed="8"/>
        <rFont val="Times New Roman"/>
        <family val="1"/>
        <charset val="238"/>
      </rPr>
      <t> </t>
    </r>
  </si>
  <si>
    <t xml:space="preserve">FARBA MASKUJĄCA 
Farba dwuskładnikowa nawierzchniowa poliuretanowa, specjalna kamuflażowa, zielona 6031 matowa w pełni spełniająca wymagania normy NO-80-A200:2021, odporna na czynniki agresywne w tym odkażalnik  ’’ORO’’ oraz zgodna z certyfikatem WITI </t>
  </si>
  <si>
    <t>FARBA MASKUJĄCA BRĄZOWA 
Farba dwuskładnikowa nawierzchniowa poliuretanowa, specjalna kamuflażowa, brązowa 8027 matowa w pełni spełniająca wymagania normy NO-80-A200:2021, odporna na czynniki agresywne w tym odkażalnik  ’’ORO’’ oraz zgodna z certyfikatem WITI</t>
  </si>
  <si>
    <t>FARBA MASKUJĄCA CZARNA 
Farba dwuskładnikowa nawierzchniowa poliuretanowa, specjalna kamuflażowa, czarna 9021 matowa w pełni spełniająca wymagania normy NO-80A200;2021, odporna  na czynniki agresywne w tym odkażalnik  ’’ORO’’</t>
  </si>
  <si>
    <r>
      <rPr>
        <b/>
        <sz val="10"/>
        <color indexed="8"/>
        <rFont val="Times New Roman"/>
        <family val="1"/>
        <charset val="238"/>
      </rPr>
      <t xml:space="preserve">FARBA PODKŁADOWA KAMUFLAŻOWA </t>
    </r>
    <r>
      <rPr>
        <sz val="10"/>
        <color indexed="8"/>
        <rFont val="Times New Roman"/>
        <family val="1"/>
        <charset val="238"/>
      </rPr>
      <t xml:space="preserve">
Farba podkładowa w pełni spełniająca wymagania normy NO-80-A200:2021, odporna na czynniki agresywne w tym odkażalnik  ’’ORO’’ oraz zgodna z certyfikatem WITI.</t>
    </r>
  </si>
  <si>
    <t>Utwardzacz do emalii poliuretanowej 
*  pkt.6 ppkt 3</t>
  </si>
  <si>
    <t>Utwardzacz do podkładu
*  pkt.6 ppkt 3</t>
  </si>
  <si>
    <t>Rozpuszczalnik do emalii poliuretanowej
ciecz bezbarwna, gęstość od 0,9 do 0,95 g/cm3</t>
  </si>
  <si>
    <t>Rozpuszczalnik do podkładu 
 Produkt przeznaczony do farby podkładowej z poz. 4 w/w zadania</t>
  </si>
  <si>
    <r>
      <t>1.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</si>
  <si>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r>
      <t>2.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</si>
  <si>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r>
      <t>3.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</si>
  <si>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r>
      <t>4.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</si>
  <si>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r>
      <t>8.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</si>
  <si>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t>Szt.</t>
  </si>
  <si>
    <r>
      <t>9.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0"/>
        <color indexed="8"/>
        <rFont val="Times New Roman"/>
        <family val="1"/>
        <charset val="238"/>
      </rPr>
      <t> </t>
    </r>
  </si>
  <si>
    <t>Emalia epoksydowa antykorozyjna grunt czerwony tlenek
antykorozyjna, gęstość 1g/cm3(+-3%), pigmenty organiczne i nie organiczne, substancja błonotwórcza żywica alkidowa, składniki antykorozyjne - płatki aluminium</t>
  </si>
  <si>
    <t>Farba nitro czarna 1L
gęstość 1,15 g/cm3 +-3% Opak. 1L  Półmat</t>
  </si>
  <si>
    <t>FARBA NITRO RAL 6014
gęstość 1,15 g/cm3 +-3% Opak. 1L  Półmat</t>
  </si>
  <si>
    <t>7.</t>
  </si>
  <si>
    <t>FARBA SILIKONOWA SREBRZANKA 
odporna na temperatury do 700 st. C. gęstość 1,02 g/cm3 (+-3%), zawartość LZO max 840g/l</t>
  </si>
  <si>
    <t>LAKIER CZARNY SPRAY RAL 9005 400ML
Zawartość 400ml stopień połysku matowy  odporność na temperatury do 80°C</t>
  </si>
  <si>
    <t>LAKIER CZERWONY SPRAY RAL 2009 400ML
Zawartość 400ml stopień połysku matowy  odporność na temperatury do 80°C</t>
  </si>
  <si>
    <t>LAKIER KHAKI SPRAY RAL 6014 400ML
Zawartość 400ml stopień połysku matowy  odporność na temperatury do 80°C</t>
  </si>
  <si>
    <t>LAKIER ŻÓŁTY SPRAY RAL 1018 400ML
Zawartość 400ml stopień połysku matowy  odporność na temperatury do 80°C</t>
  </si>
  <si>
    <t xml:space="preserve">   Dostawa fabrycznie nowych produktów w ilości i asortymencie określonym w załączniku nr 1 – załącznik  do formularza ofertowego, który stanowi jednocześnie załącznik do projektu umowy.</t>
  </si>
  <si>
    <t xml:space="preserve">Nazwa i adres Wykonawcy / Wykonawców w przypadku oferty wspólnej:
.......................................................................................................................................
.......................................................................................................................................
.......................................................................................................................................
Adres do korespondencji:	.............................................................................
Faks / email do korespondencji:	.............................................................................
Telefon:	...............................	
REGON:	...............................	
NIP:	...............................	</t>
  </si>
  <si>
    <r>
      <t xml:space="preserve">Nazwa i adres Zamawiającego:
</t>
    </r>
    <r>
      <rPr>
        <b/>
        <sz val="14"/>
        <rFont val="Arial CE"/>
        <charset val="238"/>
      </rPr>
      <t>25. Wojskowy Oddział Gospodarczy 
w Białymstoku</t>
    </r>
    <r>
      <rPr>
        <sz val="14"/>
        <rFont val="Arial CE"/>
        <charset val="238"/>
      </rPr>
      <t xml:space="preserve">
ul. Kawaleryjska 70
15-325 Białystok</t>
    </r>
  </si>
  <si>
    <t>SZACOWANIE WARTOŚCI ZAMÓWIENIA</t>
  </si>
  <si>
    <t>PRZEDMIOT ZAMÓWIENIA</t>
  </si>
  <si>
    <t>J.M.</t>
  </si>
  <si>
    <t>ILOŚĆ PODSTAWOWA</t>
  </si>
  <si>
    <t>ILOŚĆ OPCJONALNA</t>
  </si>
  <si>
    <t>CENA JEDNOSTKOWA          W ZŁ. /NETTO/</t>
  </si>
  <si>
    <t>CENA JEDNOSTKOWA          W ZŁ. /BRUTTO/</t>
  </si>
  <si>
    <t xml:space="preserve">WARTOŚĆ ZAMÓWIENIA PODSTAWOWEGO 
W ZŁ. /BRUTTO/ </t>
  </si>
  <si>
    <t xml:space="preserve">WARTOŚĆ ZAMÓWIENIA OPCJONALNEGO 
W ZŁ. /BRUTTO/ </t>
  </si>
  <si>
    <t>CAŁKOWITA WARTOŚĆ ZAMÓWIENIA w zł. /brutto/ 
(kol. 9+10)</t>
  </si>
  <si>
    <t>VAT (%)</t>
  </si>
  <si>
    <t>ZADANIE NR 1: Dostawa farb i lakierów: INFRASTRUKTURA</t>
  </si>
  <si>
    <r>
      <rPr>
        <sz val="12"/>
        <rFont val="Arial"/>
        <family val="2"/>
        <charset val="238"/>
      </rPr>
      <t>Szt</t>
    </r>
    <r>
      <rPr>
        <sz val="10"/>
        <rFont val="Arial"/>
        <charset val="238"/>
      </rPr>
      <t>.</t>
    </r>
  </si>
  <si>
    <r>
      <rPr>
        <b/>
        <sz val="12"/>
        <color indexed="8"/>
        <rFont val="Arial"/>
        <family val="2"/>
        <charset val="238"/>
      </rPr>
      <t>EMALIA FTALOWA BIAŁA 5L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</si>
  <si>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sz val="12"/>
        <color indexed="8"/>
        <rFont val="Arial"/>
        <family val="2"/>
        <charset val="238"/>
      </rPr>
      <t>sz</t>
    </r>
    <r>
      <rPr>
        <sz val="10"/>
        <color indexed="8"/>
        <rFont val="Arial"/>
        <family val="2"/>
        <charset val="238"/>
      </rPr>
      <t>t.</t>
    </r>
  </si>
  <si>
    <r>
      <rPr>
        <sz val="12"/>
        <rFont val="Arial"/>
        <family val="2"/>
        <charset val="238"/>
      </rPr>
      <t>szt</t>
    </r>
    <r>
      <rPr>
        <sz val="10"/>
        <rFont val="Arial"/>
        <charset val="238"/>
      </rPr>
      <t>.</t>
    </r>
  </si>
  <si>
    <t>Dostawa - m. HAJNÓWKA</t>
  </si>
  <si>
    <r>
      <rPr>
        <b/>
        <sz val="12"/>
        <color indexed="8"/>
        <rFont val="Arial"/>
        <family val="2"/>
        <charset val="238"/>
      </rPr>
      <t>EMALIA FTALOWA BIAŁA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</si>
  <si>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>EMALIA FTALOWA BRĄZOWA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</si>
  <si>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t>Dostawa - m. SUWAŁKI</t>
  </si>
  <si>
    <r>
      <rPr>
        <b/>
        <sz val="12"/>
        <color indexed="8"/>
        <rFont val="Arial"/>
        <family val="2"/>
        <charset val="238"/>
      </rPr>
      <t>EMALIA FTALOWA ZIELONA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</si>
  <si>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>EMALIA FTALOWA SZARA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</si>
  <si>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>EMALIA FTALOWA CZARNA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</si>
  <si>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t>Dostawa - m. AUGUSTÓW</t>
  </si>
  <si>
    <t>Dostawa - m. GRAJEWO</t>
  </si>
  <si>
    <r>
      <rPr>
        <b/>
        <sz val="12"/>
        <color indexed="8"/>
        <rFont val="Arial"/>
        <family val="2"/>
        <charset val="238"/>
      </rPr>
      <t>EMALIA FTALOWA JASNY ORZECH 1L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</si>
  <si>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>EMALIA FTALOWA SZARA 1L MATOWA-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</si>
  <si>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>EMALIA FTALOWA BIAŁA 1L MATOWA -</t>
    </r>
    <r>
      <rPr>
        <sz val="12"/>
        <color indexed="8"/>
        <rFont val="Arial"/>
        <family val="2"/>
        <charset val="238"/>
      </rPr>
      <t xml:space="preserve"> Spełnia wymagania użyteczności publicznej i służby zdrowia, trudno zapalna powłoka. Odporna na czynniki mechaniczne i atmosferyczne</t>
    </r>
  </si>
  <si>
    <r>
      <t xml:space="preserve">FARBA ANTYKOROZYJNA SZARA 1L </t>
    </r>
    <r>
      <rPr>
        <sz val="12"/>
        <color indexed="8"/>
        <rFont val="Arial"/>
        <family val="2"/>
        <charset val="238"/>
      </rPr>
      <t xml:space="preserve">- Bezpodkładkowa, szybkoschnąca do wewnątrz i na zewnątrz, odporna na warunki atmosferyczne i UV. Wykończenie mat. </t>
    </r>
  </si>
  <si>
    <t>Dostawa - m. SIEMIATYCZE</t>
  </si>
  <si>
    <r>
      <t xml:space="preserve">ROZCIEŃCZALNIK NITRO 0,5L - </t>
    </r>
    <r>
      <rPr>
        <sz val="12"/>
        <color indexed="8"/>
        <rFont val="Arial"/>
        <family val="2"/>
        <charset val="238"/>
      </rPr>
      <t>do rozcieńczania wyrobów nitrocelulozowych ogólnego stosowania (farb, emalii, lakierów);          
- do mycia urządzeń i narzędzi malarskich;</t>
    </r>
  </si>
  <si>
    <r>
      <t xml:space="preserve">FARBA CHLOROKAUCZUKOWA BIAŁA 1L - </t>
    </r>
    <r>
      <rPr>
        <sz val="12"/>
        <color indexed="8"/>
        <rFont val="Arial"/>
        <family val="2"/>
        <charset val="238"/>
      </rPr>
      <t>wydajność do 12m2/l, odporna na działanie czynników atmosferycznych, wytrzymuje ciągłe działanie temperatur do +50 st C, powłoka połysk</t>
    </r>
  </si>
  <si>
    <r>
      <t xml:space="preserve">FARBA CHLOROKAUCZUKOWA ŻÓŁTY SYGNAŁOWY 1L - </t>
    </r>
    <r>
      <rPr>
        <sz val="12"/>
        <color indexed="8"/>
        <rFont val="Arial"/>
        <family val="2"/>
        <charset val="238"/>
      </rPr>
      <t>wydajność do 12m2/l, odporna na działanie czynników atmosferycznych, wytrzymuje ciągłe działanie temperatur do +50 st C, powłoka połysk</t>
    </r>
  </si>
  <si>
    <r>
      <t>FARBA CHLOROKAUCZUKOWA CZARNA 1L -</t>
    </r>
    <r>
      <rPr>
        <sz val="12"/>
        <color indexed="8"/>
        <rFont val="Arial"/>
        <family val="2"/>
        <charset val="238"/>
      </rPr>
      <t xml:space="preserve"> wydajność do 12m2/l, odporna na działanie czynników atmosferycznych, wytrzymuje ciągłe działanie temperatur do +50 st C, powłoka połysk</t>
    </r>
  </si>
  <si>
    <r>
      <t xml:space="preserve">FARBA CHLOROKAUCZUKOWA CZERWONA 1L - </t>
    </r>
    <r>
      <rPr>
        <sz val="12"/>
        <color indexed="8"/>
        <rFont val="Arial"/>
        <family val="2"/>
        <charset val="238"/>
      </rPr>
      <t>wydajność do 12m2/l, odporna na działanie czynników atmosferycznych, wytrzymuje ciągłe działanie temperatur do +50 st C, powłoka połysk</t>
    </r>
  </si>
  <si>
    <r>
      <t xml:space="preserve">FARBA CHLOROKAUCZUKOWA NIEBIESKA op 10L - </t>
    </r>
    <r>
      <rPr>
        <sz val="12"/>
        <color indexed="8"/>
        <rFont val="Arial"/>
        <family val="2"/>
        <charset val="238"/>
      </rPr>
      <t>wydajność do 12m2/l, odporna na działanie czynników atmosferycznych, wytrzymuje ciągłe działanie temperatur do +50 st C, powłoka połysk</t>
    </r>
  </si>
  <si>
    <r>
      <t xml:space="preserve">FARBA CHLOROKAUCZUKOWA ZIELONA 1L - </t>
    </r>
    <r>
      <rPr>
        <sz val="12"/>
        <color indexed="8"/>
        <rFont val="Arial"/>
        <family val="2"/>
        <charset val="238"/>
      </rPr>
      <t>wydajność do 12m2/l, odporna na działanie czynników atmosferycznych, wytrzymuje ciągłe działanie temperatur do +50 st C, powłoka połysk</t>
    </r>
  </si>
  <si>
    <r>
      <t xml:space="preserve">ROZPUSZCZALNIK CHLOROKAUCZUKOWY 1L - </t>
    </r>
    <r>
      <rPr>
        <sz val="12"/>
        <color indexed="8"/>
        <rFont val="Arial"/>
        <family val="2"/>
        <charset val="238"/>
      </rPr>
      <t>do rozcieńczania wyrobów chlorokauczukowych ogólnego stosowania (farb, emalii), do mycia urządzeń i narzędzi malarskich;</t>
    </r>
  </si>
  <si>
    <r>
      <t xml:space="preserve">EMALIA FTALOWA SZARA 1L - </t>
    </r>
    <r>
      <rPr>
        <sz val="12"/>
        <rFont val="Arial"/>
        <family val="2"/>
        <charset val="238"/>
      </rPr>
      <t>Spełnia wymagania użyteczności publicznej i służby zdrowia, trudno zapalna powłoka. Odporna na czynniki mechaniczne i atmosferyczne</t>
    </r>
  </si>
  <si>
    <r>
      <t xml:space="preserve">EMALIA FTALOWA CZARNY 1L - </t>
    </r>
    <r>
      <rPr>
        <sz val="12"/>
        <color indexed="8"/>
        <rFont val="Arial"/>
        <family val="2"/>
        <charset val="238"/>
      </rPr>
      <t>Spełnia wymagania użyteczności publicznej i służby zdrowia, trudno zapalna powłoka. Odporna na czynniki mechaniczne i atmosferyczne</t>
    </r>
  </si>
  <si>
    <r>
      <rPr>
        <b/>
        <sz val="12"/>
        <color indexed="8"/>
        <rFont val="Arial"/>
        <family val="2"/>
        <charset val="238"/>
      </rPr>
      <t xml:space="preserve">EMALIA FTALOWA JASNY ORZECH 1L - </t>
    </r>
    <r>
      <rPr>
        <sz val="12"/>
        <color indexed="8"/>
        <rFont val="Arial"/>
        <family val="2"/>
        <charset val="238"/>
      </rPr>
      <t xml:space="preserve">Spełnia wymagania użyteczności publicznej i służby zdrowia, trudno zapalna powłoka. Odporna na czynniki mechaniczne i atmosferyczne. </t>
    </r>
  </si>
  <si>
    <r>
      <t xml:space="preserve">FARBA DROGOWA BIAŁA 30KG - </t>
    </r>
    <r>
      <rPr>
        <sz val="12"/>
        <color indexed="8"/>
        <rFont val="Arial"/>
        <family val="2"/>
        <charset val="238"/>
      </rPr>
      <t>rozpuszczalnikowa farba akrylowa, przeznaczona do cienkowarstwowych poziomych oznakowań dróg, produkt szybkozschnący, tworzący szorstką i odporną na ścieranie powłokę, czas schnięcia ( w temp. 20 st. C) 15 min, wydajność 0,8 kg/m2</t>
    </r>
  </si>
  <si>
    <r>
      <rPr>
        <b/>
        <sz val="12"/>
        <color indexed="8"/>
        <rFont val="Arial"/>
        <family val="2"/>
        <charset val="238"/>
      </rPr>
      <t xml:space="preserve">FARBA ANTYKOROZYJNA SZARA 1L - </t>
    </r>
    <r>
      <rPr>
        <sz val="12"/>
        <color indexed="8"/>
        <rFont val="Arial"/>
        <family val="2"/>
        <charset val="238"/>
      </rPr>
      <t>Bezpodkładkowa, szybkoschnąca do wewnątrz i na zewnątrz, odporna na warunki atmosferyczne i UV. Wykończenie mat.</t>
    </r>
  </si>
  <si>
    <r>
      <rPr>
        <b/>
        <sz val="12"/>
        <color indexed="8"/>
        <rFont val="Arial"/>
        <family val="2"/>
        <charset val="238"/>
      </rPr>
      <t>FARBA ANTYKOROZYJNA SZARA 1L</t>
    </r>
    <r>
      <rPr>
        <sz val="12"/>
        <color indexed="8"/>
        <rFont val="Arial"/>
        <family val="2"/>
        <charset val="238"/>
      </rPr>
      <t xml:space="preserve"> - Bezpodkładkowa, szybkoschnąca do wewnątrz i na zewnątrz, odporna na warunki atmosferyczne i UV. Wykończenie mat.</t>
    </r>
  </si>
  <si>
    <r>
      <t xml:space="preserve">FARBA ANTYKOROZYJNA CZARNA 1L - </t>
    </r>
    <r>
      <rPr>
        <sz val="12"/>
        <color indexed="8"/>
        <rFont val="Arial"/>
        <family val="2"/>
        <charset val="238"/>
      </rPr>
      <t xml:space="preserve"> Bezpodkładkowa, szybkoschnąca do wewnątrz i na zewnątrz, odporna na warunki atmosferyczne i UV. Wykończenie mat.</t>
    </r>
  </si>
  <si>
    <r>
      <t xml:space="preserve">ROZCIEŃCZALNIK UNIWERSALNY 5L - </t>
    </r>
    <r>
      <rPr>
        <sz val="12"/>
        <color indexed="8"/>
        <rFont val="Arial"/>
        <family val="2"/>
        <charset val="238"/>
      </rPr>
      <t>do rozcieńczania wyrobów chemicznych ogólnego stosowania (farb, emalii, lakierów itp), do mycia urządzeń i narzędzi malarskich;</t>
    </r>
  </si>
  <si>
    <r>
      <t xml:space="preserve">LAKIERBEJCA DO DREWNA BEZBARWNA 1L - </t>
    </r>
    <r>
      <rPr>
        <sz val="12"/>
        <color indexed="8"/>
        <rFont val="Arial"/>
        <family val="2"/>
        <charset val="238"/>
      </rPr>
      <t>przeznaczona do dekoracyjno-ochronnego malowania przedmiotów drewnianych i drewnopochodnych na zewnątrz oraz wewnątrz pomieszczeń.</t>
    </r>
  </si>
  <si>
    <r>
      <rPr>
        <b/>
        <sz val="12"/>
        <color indexed="8"/>
        <rFont val="Arial"/>
        <family val="2"/>
        <charset val="238"/>
      </rPr>
      <t xml:space="preserve">IMPREGNAT DO DREWNA 9L- </t>
    </r>
    <r>
      <rPr>
        <sz val="12"/>
        <color indexed="8"/>
        <rFont val="Arial"/>
        <family val="2"/>
        <charset val="238"/>
      </rPr>
      <t>kolor zielony, przeznaczona do dekoracyjno-ochronnego malowania przedmiotów drewnianych i drewnopochodnych na zewnątrz oraz wewnątrz pomieszczeń.</t>
    </r>
  </si>
  <si>
    <r>
      <rPr>
        <b/>
        <sz val="12"/>
        <color indexed="8"/>
        <rFont val="Arial"/>
        <family val="2"/>
        <charset val="238"/>
      </rPr>
      <t xml:space="preserve">IMPREGNAT DO DREWNA 9L- </t>
    </r>
    <r>
      <rPr>
        <sz val="12"/>
        <color indexed="8"/>
        <rFont val="Arial"/>
        <family val="2"/>
        <charset val="238"/>
      </rPr>
      <t>kolor mahoń, przeznaczona do dekoracyjno-ochronnego malowania przedmiotów drewnianych i drewnopochodnych na zewnątrz oraz wewnątrz pomieszczeń.</t>
    </r>
  </si>
  <si>
    <r>
      <t>FARBA EMULSYJNA AKRYLOWA BIAŁA DO ŚCIAN I SUFITÓW. MAT. 10L -</t>
    </r>
    <r>
      <rPr>
        <sz val="12"/>
        <color indexed="8"/>
        <rFont val="Arial"/>
        <family val="2"/>
        <charset val="238"/>
      </rPr>
      <t xml:space="preserve"> wydajnoćś przy jednokrotnym malowaniu do 9m2/l, maksymalny czas schnięcia 2h, zalecana liczba aplikacji 2, odporność na zabrudzenia, plamy i szorowanie </t>
    </r>
  </si>
  <si>
    <r>
      <rPr>
        <b/>
        <sz val="12"/>
        <color indexed="8"/>
        <rFont val="Arial"/>
        <family val="2"/>
        <charset val="238"/>
      </rPr>
      <t xml:space="preserve">GRUNT OPAKOWANIE 5L- </t>
    </r>
    <r>
      <rPr>
        <sz val="12"/>
        <color indexed="8"/>
        <rFont val="Arial"/>
        <family val="2"/>
        <charset val="238"/>
      </rPr>
      <t xml:space="preserve">głęboko penetrujący środek </t>
    </r>
    <r>
      <rPr>
        <sz val="12"/>
        <color indexed="8"/>
        <rFont val="Arial"/>
        <family val="2"/>
        <charset val="238"/>
      </rPr>
      <t>do gruntowania podłoży ścian, sufitów i podłóg wewnątrz i na zewnątrz, zużycie od 0,1 do 0,5 L/m2 w zależności od róności i nasiąkliwości podłoża, przyblizony czas schnięcia 2h</t>
    </r>
  </si>
  <si>
    <r>
      <t xml:space="preserve">FARBA MŁOTKOWA SREBRNOSZARA 1L - </t>
    </r>
    <r>
      <rPr>
        <sz val="12"/>
        <color indexed="8"/>
        <rFont val="Arial"/>
        <family val="2"/>
        <charset val="238"/>
      </rPr>
      <t>jednoskładnikowa, szybkoschnąca farba 3 w 1 łącząca grunt, farbę i zabezpieczenie przed rdzą; do powierzchni matalowych wewnątrz i na zewnątrz budynków; odporna na czynniki atmosteryczne i stałe wysokie temperatury do +80 st.C</t>
    </r>
  </si>
  <si>
    <r>
      <t xml:space="preserve">FARBA PODKŁADOWA DO METALU SZARA 1L - </t>
    </r>
    <r>
      <rPr>
        <sz val="12"/>
        <color indexed="8"/>
        <rFont val="Arial"/>
        <family val="2"/>
        <charset val="238"/>
      </rPr>
      <t>antykorozyjna powłoka bazowa, wydajność 6-10 L/m2, efekt matowy,</t>
    </r>
    <r>
      <rPr>
        <b/>
        <sz val="12"/>
        <color indexed="8"/>
        <rFont val="Arial"/>
        <family val="2"/>
        <charset val="238"/>
      </rPr>
      <t xml:space="preserve"> </t>
    </r>
  </si>
  <si>
    <r>
      <t>FARBA EMULSYJNA LATEKSOWA BIAŁA DO ŚCIAN I SUFITÓW. MAT. 9L -</t>
    </r>
    <r>
      <rPr>
        <sz val="12"/>
        <color indexed="8"/>
        <rFont val="Arial"/>
        <family val="2"/>
        <charset val="238"/>
      </rPr>
      <t xml:space="preserve"> wydajnoćś przy jednokrotnym malowaniu do 9m2/l, maksymalny czas schnięcia 2h, zalecana liczba aplikacji 2, odporność na zabrudzenia, plamy i szorowanie </t>
    </r>
  </si>
  <si>
    <r>
      <t xml:space="preserve">FARBA PODKŁADOWA  8L- </t>
    </r>
    <r>
      <rPr>
        <sz val="12"/>
        <color indexed="8"/>
        <rFont val="Arial"/>
        <family val="2"/>
        <charset val="238"/>
      </rPr>
      <t>baza do farby emulsyjnej lateksowej do wewnątrz,  wydajność 8m2/L</t>
    </r>
  </si>
  <si>
    <r>
      <rPr>
        <b/>
        <sz val="12"/>
        <color indexed="8"/>
        <rFont val="Arial"/>
        <family val="2"/>
        <charset val="238"/>
      </rPr>
      <t xml:space="preserve">FARBA AKRYLOWA FASADOWA BIAŁA 10l </t>
    </r>
    <r>
      <rPr>
        <sz val="12"/>
        <color indexed="8"/>
        <rFont val="Arial"/>
        <family val="2"/>
        <charset val="238"/>
      </rPr>
      <t>- do stosowania na zewnątrz, odporna na czynniki atmosferyczne, odporność na promieniowanie UV, formuła zapobiegająca powstawaniu pleśni, wydajnoćś przy jednokrotnym malowaniu do 10m2/l, maksymalny czas schnięcia 2,5h, zalecana liczba aplikacji 2,</t>
    </r>
  </si>
  <si>
    <r>
      <rPr>
        <b/>
        <sz val="12"/>
        <color indexed="8"/>
        <rFont val="Arial"/>
        <family val="2"/>
        <charset val="238"/>
      </rPr>
      <t xml:space="preserve">FARBA NITRO CZERWONA 1L </t>
    </r>
    <r>
      <rPr>
        <sz val="12"/>
        <color indexed="8"/>
        <rFont val="Arial"/>
        <family val="2"/>
        <charset val="238"/>
      </rPr>
      <t>gęstość 1,15 g/cm3 +-3%,  Połysk</t>
    </r>
    <r>
      <rPr>
        <sz val="12"/>
        <color indexed="8"/>
        <rFont val="Arial"/>
        <family val="2"/>
        <charset val="238"/>
      </rPr>
      <t xml:space="preserve">
</t>
    </r>
  </si>
  <si>
    <r>
      <t xml:space="preserve">FARBA FLUORESCENCYJNA SPRAY KOLOR BIAŁY 400ML - </t>
    </r>
    <r>
      <rPr>
        <sz val="12"/>
        <color indexed="8"/>
        <rFont val="Arial"/>
        <family val="2"/>
        <charset val="238"/>
      </rPr>
      <t>szybkoschnąca, minimalne pokrycie 1,5m2</t>
    </r>
  </si>
  <si>
    <r>
      <rPr>
        <b/>
        <sz val="12"/>
        <color indexed="8"/>
        <rFont val="Arial"/>
        <family val="2"/>
        <charset val="238"/>
      </rPr>
      <t xml:space="preserve">FARBA NITRO BIAŁA 1L </t>
    </r>
    <r>
      <rPr>
        <sz val="12"/>
        <color indexed="8"/>
        <rFont val="Arial"/>
        <family val="2"/>
        <charset val="238"/>
      </rPr>
      <t>gęstość 1,15 g/cm3 +-3%,  Połysk</t>
    </r>
    <r>
      <rPr>
        <sz val="12"/>
        <color indexed="8"/>
        <rFont val="Arial"/>
        <family val="2"/>
        <charset val="238"/>
      </rPr>
      <t xml:space="preserve">
</t>
    </r>
  </si>
  <si>
    <r>
      <rPr>
        <b/>
        <sz val="12"/>
        <color indexed="8"/>
        <rFont val="Arial"/>
        <family val="2"/>
        <charset val="238"/>
      </rPr>
      <t xml:space="preserve">FARBA NITRO CZARNA 1L </t>
    </r>
    <r>
      <rPr>
        <sz val="12"/>
        <color indexed="8"/>
        <rFont val="Arial"/>
        <family val="2"/>
        <charset val="238"/>
      </rPr>
      <t>gęstość 1,15 g/cm3 +-3%,  Połysk</t>
    </r>
    <r>
      <rPr>
        <sz val="12"/>
        <color indexed="8"/>
        <rFont val="Arial"/>
        <family val="2"/>
        <charset val="238"/>
      </rPr>
      <t xml:space="preserve">
</t>
    </r>
  </si>
  <si>
    <t>Dostawa - m. ŁOMŻA</t>
  </si>
  <si>
    <t>Dostawa - m. BIAŁYSTOK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</si>
</sst>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2" formatCode="[$-415]General"/>
    <numFmt numFmtId="183" formatCode="&quot; &quot;#,##0.00&quot; zł &quot;;&quot;-&quot;#,##0.00&quot; zł &quot;;&quot; -&quot;#&quot; zł &quot;;&quot; &quot;@"/>
  </numFmts>
  <fonts count="38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2"/>
      <color indexed="8"/>
      <name val="Arial"/>
      <family val="2"/>
      <charset val="238"/>
    </font>
    <font>
      <sz val="12"/>
      <name val="Arial CE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Times New Roman"/>
      <family val="1"/>
      <charset val="238"/>
    </font>
    <font>
      <sz val="7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4"/>
      <name val="Arial CE"/>
      <charset val="238"/>
    </font>
    <font>
      <b/>
      <sz val="14"/>
      <name val="Arial CE"/>
      <charset val="238"/>
    </font>
    <font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rgb="FF000000"/>
      <name val="Arial1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82" fontId="28" fillId="0" borderId="0"/>
    <xf numFmtId="0" fontId="2" fillId="0" borderId="0"/>
    <xf numFmtId="0" fontId="9" fillId="0" borderId="0"/>
    <xf numFmtId="0" fontId="2" fillId="0" borderId="0"/>
  </cellStyleXfs>
  <cellXfs count="104">
    <xf numFmtId="0" fontId="0" fillId="0" borderId="0" xfId="0"/>
    <xf numFmtId="0" fontId="29" fillId="0" borderId="0" xfId="0" applyFont="1"/>
    <xf numFmtId="0" fontId="2" fillId="0" borderId="0" xfId="0" applyFont="1"/>
    <xf numFmtId="0" fontId="2" fillId="0" borderId="0" xfId="0" applyFont="1" applyBorder="1"/>
    <xf numFmtId="0" fontId="2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0" xfId="0" applyFont="1" applyFill="1" applyBorder="1"/>
    <xf numFmtId="0" fontId="2" fillId="4" borderId="0" xfId="0" applyFont="1" applyFill="1"/>
    <xf numFmtId="0" fontId="29" fillId="4" borderId="0" xfId="0" applyFont="1" applyFill="1"/>
    <xf numFmtId="0" fontId="0" fillId="5" borderId="2" xfId="0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/>
    <xf numFmtId="0" fontId="29" fillId="5" borderId="0" xfId="0" applyFont="1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2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1" fillId="6" borderId="4" xfId="0" applyFont="1" applyFill="1" applyBorder="1" applyAlignment="1">
      <alignment vertical="center" wrapText="1"/>
    </xf>
    <xf numFmtId="0" fontId="31" fillId="0" borderId="5" xfId="0" applyFont="1" applyBorder="1" applyAlignment="1">
      <alignment horizontal="left" vertical="center" wrapText="1" indent="4"/>
    </xf>
    <xf numFmtId="0" fontId="31" fillId="0" borderId="5" xfId="0" applyFont="1" applyBorder="1" applyAlignment="1">
      <alignment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83" fontId="35" fillId="4" borderId="14" xfId="1" applyNumberFormat="1" applyFont="1" applyFill="1" applyBorder="1" applyAlignment="1">
      <alignment horizontal="center" vertical="center" wrapText="1"/>
    </xf>
    <xf numFmtId="182" fontId="8" fillId="2" borderId="2" xfId="0" applyNumberFormat="1" applyFont="1" applyFill="1" applyBorder="1" applyAlignment="1">
      <alignment horizontal="center" vertical="center"/>
    </xf>
    <xf numFmtId="183" fontId="4" fillId="3" borderId="2" xfId="0" applyNumberFormat="1" applyFont="1" applyFill="1" applyBorder="1" applyAlignment="1">
      <alignment horizontal="center" vertical="center"/>
    </xf>
    <xf numFmtId="183" fontId="4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36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35" fillId="7" borderId="2" xfId="0" applyFont="1" applyFill="1" applyBorder="1" applyAlignment="1">
      <alignment horizontal="left" vertical="center" wrapText="1"/>
    </xf>
    <xf numFmtId="0" fontId="35" fillId="7" borderId="2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vertical="center" wrapText="1"/>
    </xf>
    <xf numFmtId="0" fontId="36" fillId="7" borderId="2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0" fontId="35" fillId="7" borderId="10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34" fillId="7" borderId="2" xfId="0" applyFont="1" applyFill="1" applyBorder="1" applyAlignment="1">
      <alignment vertical="center" wrapText="1"/>
    </xf>
    <xf numFmtId="0" fontId="37" fillId="7" borderId="2" xfId="0" applyFont="1" applyFill="1" applyBorder="1" applyAlignment="1">
      <alignment horizontal="left" vertical="center" wrapText="1"/>
    </xf>
    <xf numFmtId="0" fontId="37" fillId="7" borderId="10" xfId="0" applyFont="1" applyFill="1" applyBorder="1" applyAlignment="1">
      <alignment horizontal="left" vertical="center" wrapText="1"/>
    </xf>
    <xf numFmtId="0" fontId="35" fillId="7" borderId="11" xfId="0" applyFont="1" applyFill="1" applyBorder="1" applyAlignment="1">
      <alignment horizontal="left" vertical="center" wrapText="1"/>
    </xf>
    <xf numFmtId="0" fontId="13" fillId="7" borderId="11" xfId="0" applyFont="1" applyFill="1" applyBorder="1" applyAlignment="1">
      <alignment vertical="center" wrapText="1"/>
    </xf>
    <xf numFmtId="0" fontId="35" fillId="7" borderId="11" xfId="0" applyFont="1" applyFill="1" applyBorder="1" applyAlignment="1">
      <alignment vertical="center" wrapText="1"/>
    </xf>
    <xf numFmtId="0" fontId="34" fillId="7" borderId="1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31" fillId="0" borderId="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1" fillId="6" borderId="7" xfId="0" applyFont="1" applyFill="1" applyBorder="1" applyAlignment="1">
      <alignment vertical="center" wrapText="1"/>
    </xf>
    <xf numFmtId="0" fontId="31" fillId="6" borderId="5" xfId="0" applyFont="1" applyFill="1" applyBorder="1" applyAlignment="1">
      <alignment vertical="center" wrapText="1"/>
    </xf>
  </cellXfs>
  <cellStyles count="5">
    <cellStyle name="Excel Built-in Normal" xfId="1" xr:uid="{145EAF68-601F-464C-B51D-4F7B61379157}"/>
    <cellStyle name="Normalny" xfId="0" builtinId="0"/>
    <cellStyle name="Normalny 2" xfId="2" xr:uid="{DA1B661F-EB46-4E4A-9CC4-62F13E422EB8}"/>
    <cellStyle name="Normalny 3" xfId="3" xr:uid="{137C5533-4AC5-455F-8EA9-C38132A2A5EC}"/>
    <cellStyle name="Normalny 3 2 2" xfId="4" xr:uid="{AC76CD3C-764A-45A0-95C2-18CBCEF36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0B0D-777A-44E7-8608-2BE132466FA3}">
  <sheetPr>
    <pageSetUpPr fitToPage="1"/>
  </sheetPr>
  <dimension ref="A2:K105"/>
  <sheetViews>
    <sheetView tabSelected="1" view="pageBreakPreview" topLeftCell="A4" zoomScale="70" zoomScaleNormal="85" zoomScaleSheetLayoutView="70" workbookViewId="0">
      <selection activeCell="E26" sqref="E26:E32"/>
    </sheetView>
  </sheetViews>
  <sheetFormatPr defaultRowHeight="12.75"/>
  <cols>
    <col min="1" max="1" width="5.85546875" style="1" customWidth="1"/>
    <col min="2" max="2" width="64.7109375" style="7" customWidth="1"/>
    <col min="3" max="3" width="8.7109375" style="26" customWidth="1"/>
    <col min="4" max="4" width="13.7109375" style="22" customWidth="1"/>
    <col min="5" max="5" width="13.28515625" style="1" customWidth="1"/>
    <col min="6" max="6" width="20.140625" style="1" customWidth="1"/>
    <col min="7" max="7" width="19.7109375" style="1" customWidth="1"/>
    <col min="8" max="8" width="20.140625" style="1" customWidth="1"/>
    <col min="9" max="10" width="23.140625" style="1" customWidth="1"/>
    <col min="11" max="11" width="27.28515625" style="1" customWidth="1"/>
    <col min="12" max="16384" width="9.140625" style="1"/>
  </cols>
  <sheetData>
    <row r="2" spans="1:11" customFormat="1" ht="30" customHeight="1">
      <c r="A2" s="32"/>
      <c r="B2" s="33"/>
      <c r="C2" s="34"/>
      <c r="D2" s="35"/>
      <c r="E2" s="35"/>
      <c r="F2" s="35"/>
      <c r="G2" s="36"/>
      <c r="H2" s="27"/>
      <c r="I2" s="27"/>
      <c r="J2" s="27"/>
      <c r="K2" s="37" t="s">
        <v>2</v>
      </c>
    </row>
    <row r="3" spans="1:11" customFormat="1" ht="30" customHeight="1">
      <c r="A3" s="91" t="s">
        <v>44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customFormat="1" ht="229.9" customHeight="1">
      <c r="A4" s="88" t="s">
        <v>42</v>
      </c>
      <c r="B4" s="88"/>
      <c r="C4" s="88"/>
      <c r="D4" s="88"/>
      <c r="E4" s="88"/>
      <c r="F4" s="96" t="s">
        <v>43</v>
      </c>
      <c r="G4" s="97"/>
      <c r="H4" s="97"/>
      <c r="I4" s="97"/>
      <c r="J4" s="97"/>
      <c r="K4" s="97"/>
    </row>
    <row r="5" spans="1:11" customFormat="1" ht="15.6" customHeight="1">
      <c r="A5" s="87"/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customFormat="1" ht="16.149999999999999" customHeight="1">
      <c r="A6" s="32"/>
      <c r="B6" s="33"/>
      <c r="C6" s="34"/>
      <c r="D6" s="35"/>
      <c r="E6" s="35"/>
      <c r="F6" s="35"/>
      <c r="G6" s="36"/>
      <c r="H6" s="27"/>
      <c r="I6" s="27"/>
      <c r="J6" s="27"/>
      <c r="K6" s="37"/>
    </row>
    <row r="7" spans="1:11" customFormat="1" ht="49.5" customHeight="1" thickBot="1">
      <c r="A7" s="89" t="s">
        <v>1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s="2" customFormat="1" ht="121.9" customHeight="1">
      <c r="A8" s="54" t="s">
        <v>4</v>
      </c>
      <c r="B8" s="56" t="s">
        <v>45</v>
      </c>
      <c r="C8" s="57" t="s">
        <v>46</v>
      </c>
      <c r="D8" s="58" t="s">
        <v>47</v>
      </c>
      <c r="E8" s="59" t="s">
        <v>48</v>
      </c>
      <c r="F8" s="55" t="s">
        <v>49</v>
      </c>
      <c r="G8" s="60" t="s">
        <v>54</v>
      </c>
      <c r="H8" s="58" t="s">
        <v>50</v>
      </c>
      <c r="I8" s="59" t="s">
        <v>51</v>
      </c>
      <c r="J8" s="59" t="s">
        <v>52</v>
      </c>
      <c r="K8" s="56" t="s">
        <v>53</v>
      </c>
    </row>
    <row r="9" spans="1:11" s="28" customFormat="1" ht="22.9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</row>
    <row r="10" spans="1:11" s="5" customFormat="1" ht="40.9" customHeight="1">
      <c r="A10" s="93" t="s">
        <v>55</v>
      </c>
      <c r="B10" s="94"/>
      <c r="C10" s="94"/>
      <c r="D10" s="94"/>
      <c r="E10" s="94"/>
      <c r="F10" s="94"/>
      <c r="G10" s="94"/>
      <c r="H10" s="94"/>
      <c r="I10" s="94"/>
      <c r="J10" s="94"/>
      <c r="K10" s="95"/>
    </row>
    <row r="11" spans="1:11" s="5" customFormat="1" ht="37.5" customHeight="1">
      <c r="A11" s="86" t="s">
        <v>105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s="4" customFormat="1" ht="93" customHeight="1">
      <c r="A12" s="11">
        <v>1</v>
      </c>
      <c r="B12" s="69" t="s">
        <v>85</v>
      </c>
      <c r="C12" s="50" t="s">
        <v>0</v>
      </c>
      <c r="D12" s="51">
        <v>2</v>
      </c>
      <c r="E12" s="13"/>
      <c r="F12" s="12"/>
      <c r="G12" s="62">
        <v>23</v>
      </c>
      <c r="H12" s="61">
        <f>ROUND((1.23*F12),2)</f>
        <v>0</v>
      </c>
      <c r="I12" s="63">
        <f>D12*H12</f>
        <v>0</v>
      </c>
      <c r="J12" s="63">
        <f>E12*H12</f>
        <v>0</v>
      </c>
      <c r="K12" s="64">
        <f>I12+J12</f>
        <v>0</v>
      </c>
    </row>
    <row r="13" spans="1:11" s="4" customFormat="1" ht="67.5" customHeight="1">
      <c r="A13" s="11">
        <v>2</v>
      </c>
      <c r="B13" s="70" t="s">
        <v>82</v>
      </c>
      <c r="C13" s="50" t="s">
        <v>0</v>
      </c>
      <c r="D13" s="51">
        <v>10</v>
      </c>
      <c r="E13" s="13"/>
      <c r="F13" s="12"/>
      <c r="G13" s="62">
        <v>23</v>
      </c>
      <c r="H13" s="61">
        <f t="shared" ref="H13:H24" si="0">ROUND((1.23*F13),2)</f>
        <v>0</v>
      </c>
      <c r="I13" s="63">
        <f t="shared" ref="I13:I24" si="1">D13*H13</f>
        <v>0</v>
      </c>
      <c r="J13" s="63">
        <f t="shared" ref="J13:J24" si="2">E13*H13</f>
        <v>0</v>
      </c>
      <c r="K13" s="64">
        <f t="shared" ref="K13:K24" si="3">I13+J13</f>
        <v>0</v>
      </c>
    </row>
    <row r="14" spans="1:11" s="4" customFormat="1" ht="55.5" customHeight="1">
      <c r="A14" s="11">
        <v>3</v>
      </c>
      <c r="B14" s="71" t="s">
        <v>83</v>
      </c>
      <c r="C14" s="50" t="s">
        <v>0</v>
      </c>
      <c r="D14" s="52">
        <v>20</v>
      </c>
      <c r="E14" s="13"/>
      <c r="F14" s="12"/>
      <c r="G14" s="62">
        <v>23</v>
      </c>
      <c r="H14" s="61">
        <f t="shared" si="0"/>
        <v>0</v>
      </c>
      <c r="I14" s="63">
        <f t="shared" si="1"/>
        <v>0</v>
      </c>
      <c r="J14" s="63">
        <f t="shared" si="2"/>
        <v>0</v>
      </c>
      <c r="K14" s="64">
        <f t="shared" si="3"/>
        <v>0</v>
      </c>
    </row>
    <row r="15" spans="1:11" s="4" customFormat="1" ht="55.5" customHeight="1">
      <c r="A15" s="11">
        <v>4</v>
      </c>
      <c r="B15" s="72" t="s">
        <v>88</v>
      </c>
      <c r="C15" s="53" t="s">
        <v>0</v>
      </c>
      <c r="D15" s="51">
        <v>50</v>
      </c>
      <c r="E15" s="13"/>
      <c r="F15" s="12"/>
      <c r="G15" s="62">
        <v>23</v>
      </c>
      <c r="H15" s="61">
        <f t="shared" si="0"/>
        <v>0</v>
      </c>
      <c r="I15" s="63">
        <f t="shared" si="1"/>
        <v>0</v>
      </c>
      <c r="J15" s="63">
        <f t="shared" si="2"/>
        <v>0</v>
      </c>
      <c r="K15" s="64">
        <f t="shared" si="3"/>
        <v>0</v>
      </c>
    </row>
    <row r="16" spans="1:11" s="4" customFormat="1" ht="62.25" customHeight="1">
      <c r="A16" s="11">
        <v>5</v>
      </c>
      <c r="B16" s="73" t="s">
        <v>75</v>
      </c>
      <c r="C16" s="53" t="s">
        <v>0</v>
      </c>
      <c r="D16" s="51">
        <v>20</v>
      </c>
      <c r="E16" s="13"/>
      <c r="F16" s="12"/>
      <c r="G16" s="62">
        <v>23</v>
      </c>
      <c r="H16" s="61">
        <f t="shared" si="0"/>
        <v>0</v>
      </c>
      <c r="I16" s="63">
        <f t="shared" si="1"/>
        <v>0</v>
      </c>
      <c r="J16" s="63">
        <f t="shared" si="2"/>
        <v>0</v>
      </c>
      <c r="K16" s="64">
        <f t="shared" si="3"/>
        <v>0</v>
      </c>
    </row>
    <row r="17" spans="1:11" s="4" customFormat="1" ht="63.75" customHeight="1">
      <c r="A17" s="11">
        <v>6</v>
      </c>
      <c r="B17" s="73" t="s">
        <v>76</v>
      </c>
      <c r="C17" s="53" t="s">
        <v>0</v>
      </c>
      <c r="D17" s="51">
        <v>5</v>
      </c>
      <c r="E17" s="13"/>
      <c r="F17" s="12"/>
      <c r="G17" s="62">
        <v>23</v>
      </c>
      <c r="H17" s="61">
        <f t="shared" si="0"/>
        <v>0</v>
      </c>
      <c r="I17" s="63">
        <f t="shared" si="1"/>
        <v>0</v>
      </c>
      <c r="J17" s="63">
        <f t="shared" si="2"/>
        <v>0</v>
      </c>
      <c r="K17" s="64">
        <f t="shared" si="3"/>
        <v>0</v>
      </c>
    </row>
    <row r="18" spans="1:11" s="4" customFormat="1" ht="62.25" customHeight="1">
      <c r="A18" s="11">
        <v>7</v>
      </c>
      <c r="B18" s="74" t="s">
        <v>77</v>
      </c>
      <c r="C18" s="53" t="s">
        <v>0</v>
      </c>
      <c r="D18" s="51">
        <v>20</v>
      </c>
      <c r="E18" s="13"/>
      <c r="F18" s="12"/>
      <c r="G18" s="62">
        <v>23</v>
      </c>
      <c r="H18" s="61">
        <f t="shared" si="0"/>
        <v>0</v>
      </c>
      <c r="I18" s="63">
        <f t="shared" si="1"/>
        <v>0</v>
      </c>
      <c r="J18" s="63">
        <f t="shared" si="2"/>
        <v>0</v>
      </c>
      <c r="K18" s="64">
        <f t="shared" si="3"/>
        <v>0</v>
      </c>
    </row>
    <row r="19" spans="1:11" s="4" customFormat="1" ht="55.5" customHeight="1">
      <c r="A19" s="11">
        <v>8</v>
      </c>
      <c r="B19" s="72" t="s">
        <v>78</v>
      </c>
      <c r="C19" s="53" t="s">
        <v>0</v>
      </c>
      <c r="D19" s="51">
        <v>20</v>
      </c>
      <c r="E19" s="13"/>
      <c r="F19" s="12"/>
      <c r="G19" s="62">
        <v>23</v>
      </c>
      <c r="H19" s="61">
        <f t="shared" si="0"/>
        <v>0</v>
      </c>
      <c r="I19" s="63">
        <f t="shared" si="1"/>
        <v>0</v>
      </c>
      <c r="J19" s="63">
        <f t="shared" si="2"/>
        <v>0</v>
      </c>
      <c r="K19" s="64">
        <f t="shared" si="3"/>
        <v>0</v>
      </c>
    </row>
    <row r="20" spans="1:11" s="4" customFormat="1" ht="95.25" customHeight="1">
      <c r="A20" s="11">
        <v>10</v>
      </c>
      <c r="B20" s="72" t="s">
        <v>95</v>
      </c>
      <c r="C20" s="53" t="s">
        <v>0</v>
      </c>
      <c r="D20" s="17">
        <v>10</v>
      </c>
      <c r="E20" s="13"/>
      <c r="F20" s="12"/>
      <c r="G20" s="62">
        <v>23</v>
      </c>
      <c r="H20" s="61">
        <f t="shared" si="0"/>
        <v>0</v>
      </c>
      <c r="I20" s="63">
        <f t="shared" si="1"/>
        <v>0</v>
      </c>
      <c r="J20" s="63">
        <f t="shared" si="2"/>
        <v>0</v>
      </c>
      <c r="K20" s="64">
        <f t="shared" si="3"/>
        <v>0</v>
      </c>
    </row>
    <row r="21" spans="1:11" s="4" customFormat="1" ht="55.5" customHeight="1">
      <c r="A21" s="11">
        <v>11</v>
      </c>
      <c r="B21" s="75" t="s">
        <v>103</v>
      </c>
      <c r="C21" s="53" t="s">
        <v>30</v>
      </c>
      <c r="D21" s="17">
        <v>5</v>
      </c>
      <c r="E21" s="13"/>
      <c r="F21" s="12"/>
      <c r="G21" s="62">
        <v>23</v>
      </c>
      <c r="H21" s="61">
        <f t="shared" si="0"/>
        <v>0</v>
      </c>
      <c r="I21" s="63">
        <f t="shared" si="1"/>
        <v>0</v>
      </c>
      <c r="J21" s="63">
        <f t="shared" si="2"/>
        <v>0</v>
      </c>
      <c r="K21" s="64">
        <f t="shared" si="3"/>
        <v>0</v>
      </c>
    </row>
    <row r="22" spans="1:11" s="4" customFormat="1" ht="55.5" customHeight="1">
      <c r="A22" s="11">
        <v>12</v>
      </c>
      <c r="B22" s="71" t="s">
        <v>96</v>
      </c>
      <c r="C22" s="65" t="s">
        <v>56</v>
      </c>
      <c r="D22" s="17">
        <v>10</v>
      </c>
      <c r="E22" s="13"/>
      <c r="F22" s="12"/>
      <c r="G22" s="62">
        <v>23</v>
      </c>
      <c r="H22" s="61">
        <f t="shared" si="0"/>
        <v>0</v>
      </c>
      <c r="I22" s="63">
        <f t="shared" si="1"/>
        <v>0</v>
      </c>
      <c r="J22" s="63">
        <f t="shared" si="2"/>
        <v>0</v>
      </c>
      <c r="K22" s="64">
        <f t="shared" si="3"/>
        <v>0</v>
      </c>
    </row>
    <row r="23" spans="1:11" s="4" customFormat="1" ht="55.5" customHeight="1">
      <c r="A23" s="11">
        <v>13</v>
      </c>
      <c r="B23" s="71" t="s">
        <v>74</v>
      </c>
      <c r="C23" s="23" t="s">
        <v>30</v>
      </c>
      <c r="D23" s="17">
        <v>50</v>
      </c>
      <c r="E23" s="13"/>
      <c r="F23" s="12"/>
      <c r="G23" s="62">
        <v>23</v>
      </c>
      <c r="H23" s="61">
        <f t="shared" si="0"/>
        <v>0</v>
      </c>
      <c r="I23" s="63">
        <f t="shared" si="1"/>
        <v>0</v>
      </c>
      <c r="J23" s="63">
        <f t="shared" si="2"/>
        <v>0</v>
      </c>
      <c r="K23" s="64">
        <f t="shared" si="3"/>
        <v>0</v>
      </c>
    </row>
    <row r="24" spans="1:11" s="4" customFormat="1" ht="55.5" customHeight="1">
      <c r="A24" s="11">
        <v>14</v>
      </c>
      <c r="B24" s="76" t="s">
        <v>89</v>
      </c>
      <c r="C24" s="23" t="s">
        <v>30</v>
      </c>
      <c r="D24" s="17">
        <v>100</v>
      </c>
      <c r="E24" s="13"/>
      <c r="F24" s="12"/>
      <c r="G24" s="62">
        <v>23</v>
      </c>
      <c r="H24" s="61">
        <f t="shared" si="0"/>
        <v>0</v>
      </c>
      <c r="I24" s="63">
        <f t="shared" si="1"/>
        <v>0</v>
      </c>
      <c r="J24" s="63">
        <f t="shared" si="2"/>
        <v>0</v>
      </c>
      <c r="K24" s="64">
        <f t="shared" si="3"/>
        <v>0</v>
      </c>
    </row>
    <row r="25" spans="1:11" s="5" customFormat="1" ht="37.5" customHeight="1">
      <c r="A25" s="86" t="s">
        <v>104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</row>
    <row r="26" spans="1:11" s="4" customFormat="1" ht="95.25" customHeight="1">
      <c r="A26" s="11">
        <v>1</v>
      </c>
      <c r="B26" s="69" t="s">
        <v>85</v>
      </c>
      <c r="C26" s="66" t="s">
        <v>0</v>
      </c>
      <c r="D26" s="18">
        <v>1</v>
      </c>
      <c r="E26" s="13"/>
      <c r="F26" s="12"/>
      <c r="G26" s="62">
        <v>23</v>
      </c>
      <c r="H26" s="61">
        <f>ROUND((1.23*F26),2)</f>
        <v>0</v>
      </c>
      <c r="I26" s="63">
        <f>D26*H26</f>
        <v>0</v>
      </c>
      <c r="J26" s="63">
        <f>E26*H26</f>
        <v>0</v>
      </c>
      <c r="K26" s="64">
        <f>I26+J26</f>
        <v>0</v>
      </c>
    </row>
    <row r="27" spans="1:11" s="4" customFormat="1" ht="47.25" customHeight="1">
      <c r="A27" s="11">
        <v>2</v>
      </c>
      <c r="B27" s="77" t="s">
        <v>57</v>
      </c>
      <c r="C27" s="31" t="s">
        <v>58</v>
      </c>
      <c r="D27" s="18">
        <v>10</v>
      </c>
      <c r="E27" s="13"/>
      <c r="F27" s="12"/>
      <c r="G27" s="62">
        <v>23</v>
      </c>
      <c r="H27" s="61">
        <f t="shared" ref="H27:H34" si="4">ROUND((1.23*F27),2)</f>
        <v>0</v>
      </c>
      <c r="I27" s="63">
        <f t="shared" ref="I27:I34" si="5">D27*H27</f>
        <v>0</v>
      </c>
      <c r="J27" s="63">
        <f t="shared" ref="J27:J34" si="6">E27*H27</f>
        <v>0</v>
      </c>
      <c r="K27" s="64">
        <f t="shared" ref="K27:K34" si="7">I27+J27</f>
        <v>0</v>
      </c>
    </row>
    <row r="28" spans="1:11" s="4" customFormat="1" ht="54" customHeight="1">
      <c r="A28" s="11">
        <v>3</v>
      </c>
      <c r="B28" s="75" t="s">
        <v>84</v>
      </c>
      <c r="C28" s="68" t="s">
        <v>0</v>
      </c>
      <c r="D28" s="17">
        <v>5</v>
      </c>
      <c r="E28" s="13"/>
      <c r="F28" s="12"/>
      <c r="G28" s="62">
        <v>23</v>
      </c>
      <c r="H28" s="61">
        <f t="shared" si="4"/>
        <v>0</v>
      </c>
      <c r="I28" s="63">
        <f t="shared" si="5"/>
        <v>0</v>
      </c>
      <c r="J28" s="63">
        <f t="shared" si="6"/>
        <v>0</v>
      </c>
      <c r="K28" s="64">
        <f t="shared" si="7"/>
        <v>0</v>
      </c>
    </row>
    <row r="29" spans="1:11" s="4" customFormat="1" ht="47.25" customHeight="1">
      <c r="A29" s="11">
        <v>4</v>
      </c>
      <c r="B29" s="75" t="s">
        <v>86</v>
      </c>
      <c r="C29" s="68" t="s">
        <v>0</v>
      </c>
      <c r="D29" s="17">
        <v>10</v>
      </c>
      <c r="E29" s="13"/>
      <c r="F29" s="12"/>
      <c r="G29" s="62">
        <v>23</v>
      </c>
      <c r="H29" s="61">
        <f t="shared" si="4"/>
        <v>0</v>
      </c>
      <c r="I29" s="63">
        <f t="shared" si="5"/>
        <v>0</v>
      </c>
      <c r="J29" s="63">
        <f t="shared" si="6"/>
        <v>0</v>
      </c>
      <c r="K29" s="64">
        <f t="shared" si="7"/>
        <v>0</v>
      </c>
    </row>
    <row r="30" spans="1:11" s="4" customFormat="1" ht="47.25" customHeight="1">
      <c r="A30" s="11">
        <v>5</v>
      </c>
      <c r="B30" s="74" t="s">
        <v>93</v>
      </c>
      <c r="C30" s="68" t="s">
        <v>0</v>
      </c>
      <c r="D30" s="17">
        <v>50</v>
      </c>
      <c r="E30" s="13"/>
      <c r="F30" s="12"/>
      <c r="G30" s="62">
        <v>23</v>
      </c>
      <c r="H30" s="61">
        <f t="shared" si="4"/>
        <v>0</v>
      </c>
      <c r="I30" s="63">
        <f t="shared" si="5"/>
        <v>0</v>
      </c>
      <c r="J30" s="63">
        <f t="shared" si="6"/>
        <v>0</v>
      </c>
      <c r="K30" s="64">
        <f t="shared" si="7"/>
        <v>0</v>
      </c>
    </row>
    <row r="31" spans="1:11" s="4" customFormat="1" ht="88.5" customHeight="1">
      <c r="A31" s="11">
        <v>6</v>
      </c>
      <c r="B31" s="72" t="s">
        <v>95</v>
      </c>
      <c r="C31" s="67" t="s">
        <v>30</v>
      </c>
      <c r="D31" s="17">
        <v>4</v>
      </c>
      <c r="E31" s="13"/>
      <c r="F31" s="12"/>
      <c r="G31" s="62">
        <v>23</v>
      </c>
      <c r="H31" s="61">
        <f t="shared" si="4"/>
        <v>0</v>
      </c>
      <c r="I31" s="63">
        <f t="shared" si="5"/>
        <v>0</v>
      </c>
      <c r="J31" s="63">
        <f t="shared" si="6"/>
        <v>0</v>
      </c>
      <c r="K31" s="64">
        <f t="shared" si="7"/>
        <v>0</v>
      </c>
    </row>
    <row r="32" spans="1:11" s="4" customFormat="1" ht="47.25" customHeight="1">
      <c r="A32" s="11">
        <v>7</v>
      </c>
      <c r="B32" s="71" t="s">
        <v>96</v>
      </c>
      <c r="C32" s="67" t="s">
        <v>59</v>
      </c>
      <c r="D32" s="17">
        <v>5</v>
      </c>
      <c r="E32" s="13"/>
      <c r="F32" s="12"/>
      <c r="G32" s="62">
        <v>23</v>
      </c>
      <c r="H32" s="61">
        <f t="shared" si="4"/>
        <v>0</v>
      </c>
      <c r="I32" s="63">
        <f t="shared" si="5"/>
        <v>0</v>
      </c>
      <c r="J32" s="63">
        <f t="shared" si="6"/>
        <v>0</v>
      </c>
      <c r="K32" s="64">
        <f t="shared" si="7"/>
        <v>0</v>
      </c>
    </row>
    <row r="33" spans="1:11" s="4" customFormat="1" ht="76.5" customHeight="1">
      <c r="A33" s="11">
        <v>8</v>
      </c>
      <c r="B33" s="78" t="s">
        <v>94</v>
      </c>
      <c r="C33" s="67" t="s">
        <v>0</v>
      </c>
      <c r="D33" s="17">
        <v>15</v>
      </c>
      <c r="E33" s="13"/>
      <c r="F33" s="12"/>
      <c r="G33" s="62">
        <v>23</v>
      </c>
      <c r="H33" s="61">
        <f t="shared" si="4"/>
        <v>0</v>
      </c>
      <c r="I33" s="63">
        <f t="shared" si="5"/>
        <v>0</v>
      </c>
      <c r="J33" s="63">
        <f t="shared" si="6"/>
        <v>0</v>
      </c>
      <c r="K33" s="64">
        <f t="shared" si="7"/>
        <v>0</v>
      </c>
    </row>
    <row r="34" spans="1:11" s="4" customFormat="1" ht="65.25" customHeight="1">
      <c r="A34" s="11">
        <v>9</v>
      </c>
      <c r="B34" s="76" t="s">
        <v>89</v>
      </c>
      <c r="C34" s="85" t="s">
        <v>0</v>
      </c>
      <c r="D34" s="19">
        <v>20</v>
      </c>
      <c r="E34" s="13"/>
      <c r="F34" s="12"/>
      <c r="G34" s="62">
        <v>23</v>
      </c>
      <c r="H34" s="61">
        <f t="shared" si="4"/>
        <v>0</v>
      </c>
      <c r="I34" s="63">
        <f t="shared" si="5"/>
        <v>0</v>
      </c>
      <c r="J34" s="63">
        <f t="shared" si="6"/>
        <v>0</v>
      </c>
      <c r="K34" s="64">
        <f t="shared" si="7"/>
        <v>0</v>
      </c>
    </row>
    <row r="35" spans="1:11" s="5" customFormat="1" ht="30" customHeight="1">
      <c r="A35" s="86" t="s">
        <v>60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1:11" s="4" customFormat="1" ht="46.5" customHeight="1">
      <c r="A36" s="11">
        <v>1</v>
      </c>
      <c r="B36" s="74" t="s">
        <v>97</v>
      </c>
      <c r="C36" s="30" t="s">
        <v>0</v>
      </c>
      <c r="D36" s="39">
        <v>5</v>
      </c>
      <c r="E36" s="13"/>
      <c r="F36" s="12"/>
      <c r="G36" s="62">
        <v>23</v>
      </c>
      <c r="H36" s="61">
        <f>ROUND((1.23*F36),2)</f>
        <v>0</v>
      </c>
      <c r="I36" s="63">
        <f>D36*H36</f>
        <v>0</v>
      </c>
      <c r="J36" s="63">
        <f>E36*H36</f>
        <v>0</v>
      </c>
      <c r="K36" s="64">
        <f>I36+J36</f>
        <v>0</v>
      </c>
    </row>
    <row r="37" spans="1:11" s="4" customFormat="1" ht="46.5" customHeight="1">
      <c r="A37" s="11">
        <v>2</v>
      </c>
      <c r="B37" s="72" t="s">
        <v>98</v>
      </c>
      <c r="C37" s="30" t="s">
        <v>0</v>
      </c>
      <c r="D37" s="39">
        <v>5</v>
      </c>
      <c r="E37" s="13"/>
      <c r="F37" s="12"/>
      <c r="G37" s="62">
        <v>23</v>
      </c>
      <c r="H37" s="61">
        <f t="shared" ref="H37:H49" si="8">ROUND((1.23*F37),2)</f>
        <v>0</v>
      </c>
      <c r="I37" s="63">
        <f t="shared" ref="I37:I49" si="9">D37*H37</f>
        <v>0</v>
      </c>
      <c r="J37" s="63">
        <f t="shared" ref="J37:J49" si="10">E37*H37</f>
        <v>0</v>
      </c>
      <c r="K37" s="64">
        <f t="shared" ref="K37:K49" si="11">I37+J37</f>
        <v>0</v>
      </c>
    </row>
    <row r="38" spans="1:11" s="4" customFormat="1" ht="53.25" customHeight="1">
      <c r="A38" s="11">
        <v>3</v>
      </c>
      <c r="B38" s="71" t="s">
        <v>74</v>
      </c>
      <c r="C38" s="30" t="s">
        <v>0</v>
      </c>
      <c r="D38" s="39">
        <v>10</v>
      </c>
      <c r="E38" s="13"/>
      <c r="F38" s="12"/>
      <c r="G38" s="62">
        <v>23</v>
      </c>
      <c r="H38" s="61">
        <f t="shared" si="8"/>
        <v>0</v>
      </c>
      <c r="I38" s="63">
        <f t="shared" si="9"/>
        <v>0</v>
      </c>
      <c r="J38" s="63">
        <f t="shared" si="10"/>
        <v>0</v>
      </c>
      <c r="K38" s="64">
        <f t="shared" si="11"/>
        <v>0</v>
      </c>
    </row>
    <row r="39" spans="1:11" s="4" customFormat="1" ht="62.25" customHeight="1">
      <c r="A39" s="11">
        <v>4</v>
      </c>
      <c r="B39" s="71" t="s">
        <v>79</v>
      </c>
      <c r="C39" s="30" t="s">
        <v>0</v>
      </c>
      <c r="D39" s="39">
        <v>1</v>
      </c>
      <c r="E39" s="15"/>
      <c r="F39" s="12"/>
      <c r="G39" s="62">
        <v>23</v>
      </c>
      <c r="H39" s="61">
        <f t="shared" si="8"/>
        <v>0</v>
      </c>
      <c r="I39" s="63">
        <f t="shared" si="9"/>
        <v>0</v>
      </c>
      <c r="J39" s="63">
        <f t="shared" si="10"/>
        <v>0</v>
      </c>
      <c r="K39" s="64">
        <f t="shared" si="11"/>
        <v>0</v>
      </c>
    </row>
    <row r="40" spans="1:11" s="5" customFormat="1" ht="30" customHeight="1">
      <c r="A40" s="86" t="s">
        <v>63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</row>
    <row r="41" spans="1:11" s="4" customFormat="1" ht="56.25" customHeight="1">
      <c r="A41" s="11">
        <v>1</v>
      </c>
      <c r="B41" s="77" t="s">
        <v>61</v>
      </c>
      <c r="C41" s="30" t="s">
        <v>0</v>
      </c>
      <c r="D41" s="39">
        <v>20</v>
      </c>
      <c r="E41" s="15"/>
      <c r="F41" s="12"/>
      <c r="G41" s="62">
        <v>23</v>
      </c>
      <c r="H41" s="61">
        <f t="shared" si="8"/>
        <v>0</v>
      </c>
      <c r="I41" s="63">
        <f t="shared" si="9"/>
        <v>0</v>
      </c>
      <c r="J41" s="63">
        <f t="shared" si="10"/>
        <v>0</v>
      </c>
      <c r="K41" s="64">
        <f t="shared" si="11"/>
        <v>0</v>
      </c>
    </row>
    <row r="42" spans="1:11" s="4" customFormat="1" ht="56.25" customHeight="1">
      <c r="A42" s="11">
        <v>2</v>
      </c>
      <c r="B42" s="77" t="s">
        <v>62</v>
      </c>
      <c r="C42" s="30" t="s">
        <v>0</v>
      </c>
      <c r="D42" s="39">
        <v>20</v>
      </c>
      <c r="E42" s="15"/>
      <c r="F42" s="12"/>
      <c r="G42" s="62">
        <v>23</v>
      </c>
      <c r="H42" s="61">
        <f t="shared" si="8"/>
        <v>0</v>
      </c>
      <c r="I42" s="63">
        <f t="shared" si="9"/>
        <v>0</v>
      </c>
      <c r="J42" s="63">
        <f t="shared" si="10"/>
        <v>0</v>
      </c>
      <c r="K42" s="64">
        <f t="shared" si="11"/>
        <v>0</v>
      </c>
    </row>
    <row r="43" spans="1:11" s="4" customFormat="1" ht="56.25" customHeight="1">
      <c r="A43" s="11">
        <v>3</v>
      </c>
      <c r="B43" s="77" t="s">
        <v>64</v>
      </c>
      <c r="C43" s="30" t="s">
        <v>0</v>
      </c>
      <c r="D43" s="39">
        <v>10</v>
      </c>
      <c r="E43" s="15"/>
      <c r="F43" s="12"/>
      <c r="G43" s="62">
        <v>23</v>
      </c>
      <c r="H43" s="61">
        <f t="shared" si="8"/>
        <v>0</v>
      </c>
      <c r="I43" s="63">
        <f t="shared" si="9"/>
        <v>0</v>
      </c>
      <c r="J43" s="63">
        <f t="shared" si="10"/>
        <v>0</v>
      </c>
      <c r="K43" s="64">
        <f t="shared" si="11"/>
        <v>0</v>
      </c>
    </row>
    <row r="44" spans="1:11" s="4" customFormat="1" ht="56.25" customHeight="1">
      <c r="A44" s="11">
        <v>4</v>
      </c>
      <c r="B44" s="77" t="s">
        <v>65</v>
      </c>
      <c r="C44" s="30" t="s">
        <v>0</v>
      </c>
      <c r="D44" s="39">
        <v>20</v>
      </c>
      <c r="E44" s="15"/>
      <c r="F44" s="12"/>
      <c r="G44" s="62">
        <v>23</v>
      </c>
      <c r="H44" s="61">
        <f t="shared" si="8"/>
        <v>0</v>
      </c>
      <c r="I44" s="63">
        <f t="shared" si="9"/>
        <v>0</v>
      </c>
      <c r="J44" s="63">
        <f t="shared" si="10"/>
        <v>0</v>
      </c>
      <c r="K44" s="64">
        <f t="shared" si="11"/>
        <v>0</v>
      </c>
    </row>
    <row r="45" spans="1:11" s="4" customFormat="1" ht="56.25" customHeight="1">
      <c r="A45" s="11">
        <v>5</v>
      </c>
      <c r="B45" s="77" t="s">
        <v>66</v>
      </c>
      <c r="C45" s="30" t="s">
        <v>0</v>
      </c>
      <c r="D45" s="39">
        <v>5</v>
      </c>
      <c r="E45" s="15"/>
      <c r="F45" s="12"/>
      <c r="G45" s="62">
        <v>23</v>
      </c>
      <c r="H45" s="61">
        <f>ROUND((1.23*F45),2)</f>
        <v>0</v>
      </c>
      <c r="I45" s="63">
        <f>D45*H45</f>
        <v>0</v>
      </c>
      <c r="J45" s="63">
        <f>E45*H45</f>
        <v>0</v>
      </c>
      <c r="K45" s="64">
        <f>I45+J45</f>
        <v>0</v>
      </c>
    </row>
    <row r="46" spans="1:11" s="4" customFormat="1" ht="56.25" customHeight="1">
      <c r="A46" s="11">
        <v>6</v>
      </c>
      <c r="B46" s="79" t="s">
        <v>87</v>
      </c>
      <c r="C46" s="30" t="s">
        <v>0</v>
      </c>
      <c r="D46" s="39">
        <v>10</v>
      </c>
      <c r="E46" s="15"/>
      <c r="F46" s="12"/>
      <c r="G46" s="62">
        <v>23</v>
      </c>
      <c r="H46" s="61">
        <f>ROUND((1.23*F46),2)</f>
        <v>0</v>
      </c>
      <c r="I46" s="63">
        <f>D46*H46</f>
        <v>0</v>
      </c>
      <c r="J46" s="63">
        <f>E46*H46</f>
        <v>0</v>
      </c>
      <c r="K46" s="64">
        <f>I46+J46</f>
        <v>0</v>
      </c>
    </row>
    <row r="47" spans="1:11" s="4" customFormat="1" ht="59.25" customHeight="1">
      <c r="A47" s="11">
        <v>7</v>
      </c>
      <c r="B47" s="73" t="s">
        <v>75</v>
      </c>
      <c r="C47" s="30" t="s">
        <v>0</v>
      </c>
      <c r="D47" s="39">
        <v>30</v>
      </c>
      <c r="E47" s="15"/>
      <c r="F47" s="12"/>
      <c r="G47" s="62">
        <v>23</v>
      </c>
      <c r="H47" s="61">
        <f>ROUND((1.23*F47),2)</f>
        <v>0</v>
      </c>
      <c r="I47" s="63">
        <f>D47*H47</f>
        <v>0</v>
      </c>
      <c r="J47" s="63">
        <f>E47*H47</f>
        <v>0</v>
      </c>
      <c r="K47" s="64">
        <f>I47+J47</f>
        <v>0</v>
      </c>
    </row>
    <row r="48" spans="1:11" s="4" customFormat="1" ht="56.25" customHeight="1">
      <c r="A48" s="11">
        <v>8</v>
      </c>
      <c r="B48" s="74" t="s">
        <v>77</v>
      </c>
      <c r="C48" s="30" t="s">
        <v>0</v>
      </c>
      <c r="D48" s="39">
        <v>10</v>
      </c>
      <c r="E48" s="15"/>
      <c r="F48" s="12"/>
      <c r="G48" s="62">
        <v>23</v>
      </c>
      <c r="H48" s="61">
        <f>ROUND((1.23*F48),2)</f>
        <v>0</v>
      </c>
      <c r="I48" s="63">
        <f>D48*H48</f>
        <v>0</v>
      </c>
      <c r="J48" s="63">
        <f>E48*H48</f>
        <v>0</v>
      </c>
      <c r="K48" s="64">
        <f>I48+J48</f>
        <v>0</v>
      </c>
    </row>
    <row r="49" spans="1:11" s="4" customFormat="1" ht="56.25" customHeight="1">
      <c r="A49" s="11">
        <v>9</v>
      </c>
      <c r="B49" s="72" t="s">
        <v>78</v>
      </c>
      <c r="C49" s="30" t="s">
        <v>0</v>
      </c>
      <c r="D49" s="39">
        <v>5</v>
      </c>
      <c r="E49" s="15"/>
      <c r="F49" s="12"/>
      <c r="G49" s="62">
        <v>23</v>
      </c>
      <c r="H49" s="61">
        <f t="shared" si="8"/>
        <v>0</v>
      </c>
      <c r="I49" s="63">
        <f t="shared" si="9"/>
        <v>0</v>
      </c>
      <c r="J49" s="63">
        <f t="shared" si="10"/>
        <v>0</v>
      </c>
      <c r="K49" s="64">
        <f t="shared" si="11"/>
        <v>0</v>
      </c>
    </row>
    <row r="50" spans="1:11" s="4" customFormat="1" ht="75.75" customHeight="1">
      <c r="A50" s="11">
        <v>10</v>
      </c>
      <c r="B50" s="74" t="s">
        <v>93</v>
      </c>
      <c r="C50" s="30" t="s">
        <v>0</v>
      </c>
      <c r="D50" s="39">
        <v>20</v>
      </c>
      <c r="E50" s="15"/>
      <c r="F50" s="12"/>
      <c r="G50" s="62">
        <v>23</v>
      </c>
      <c r="H50" s="61">
        <f>ROUND((1.23*F50),2)</f>
        <v>0</v>
      </c>
      <c r="I50" s="63">
        <f>D50*H50</f>
        <v>0</v>
      </c>
      <c r="J50" s="63">
        <f>E50*H50</f>
        <v>0</v>
      </c>
      <c r="K50" s="64">
        <f>I50+J50</f>
        <v>0</v>
      </c>
    </row>
    <row r="51" spans="1:11" s="4" customFormat="1" ht="84" customHeight="1">
      <c r="A51" s="11">
        <v>11</v>
      </c>
      <c r="B51" s="80" t="s">
        <v>99</v>
      </c>
      <c r="C51" s="30" t="s">
        <v>0</v>
      </c>
      <c r="D51" s="39">
        <v>5</v>
      </c>
      <c r="E51" s="15"/>
      <c r="F51" s="12"/>
      <c r="G51" s="62">
        <v>23</v>
      </c>
      <c r="H51" s="61">
        <f t="shared" ref="H51:H58" si="12">ROUND((1.23*F51),2)</f>
        <v>0</v>
      </c>
      <c r="I51" s="63">
        <f t="shared" ref="I51:I58" si="13">D51*H51</f>
        <v>0</v>
      </c>
      <c r="J51" s="63">
        <f t="shared" ref="J51:J58" si="14">E51*H51</f>
        <v>0</v>
      </c>
      <c r="K51" s="64">
        <f t="shared" ref="K51:K58" si="15">I51+J51</f>
        <v>0</v>
      </c>
    </row>
    <row r="52" spans="1:11" s="4" customFormat="1" ht="56.25" customHeight="1">
      <c r="A52" s="11">
        <v>12</v>
      </c>
      <c r="B52" s="75" t="s">
        <v>100</v>
      </c>
      <c r="C52" s="30" t="s">
        <v>0</v>
      </c>
      <c r="D52" s="39">
        <v>5</v>
      </c>
      <c r="E52" s="15"/>
      <c r="F52" s="12"/>
      <c r="G52" s="62">
        <v>23</v>
      </c>
      <c r="H52" s="61">
        <f t="shared" si="12"/>
        <v>0</v>
      </c>
      <c r="I52" s="63">
        <f t="shared" si="13"/>
        <v>0</v>
      </c>
      <c r="J52" s="63">
        <f t="shared" si="14"/>
        <v>0</v>
      </c>
      <c r="K52" s="64">
        <f t="shared" si="15"/>
        <v>0</v>
      </c>
    </row>
    <row r="53" spans="1:11" s="4" customFormat="1" ht="70.5" customHeight="1">
      <c r="A53" s="11">
        <v>13</v>
      </c>
      <c r="B53" s="78" t="s">
        <v>94</v>
      </c>
      <c r="C53" s="30" t="s">
        <v>0</v>
      </c>
      <c r="D53" s="39">
        <v>3</v>
      </c>
      <c r="E53" s="15"/>
      <c r="F53" s="12"/>
      <c r="G53" s="62">
        <v>23</v>
      </c>
      <c r="H53" s="61">
        <f t="shared" si="12"/>
        <v>0</v>
      </c>
      <c r="I53" s="63">
        <f t="shared" si="13"/>
        <v>0</v>
      </c>
      <c r="J53" s="63">
        <f t="shared" si="14"/>
        <v>0</v>
      </c>
      <c r="K53" s="64">
        <f t="shared" si="15"/>
        <v>0</v>
      </c>
    </row>
    <row r="54" spans="1:11" s="4" customFormat="1" ht="66.75" customHeight="1">
      <c r="A54" s="11">
        <v>14</v>
      </c>
      <c r="B54" s="80" t="s">
        <v>91</v>
      </c>
      <c r="C54" s="30" t="s">
        <v>0</v>
      </c>
      <c r="D54" s="39">
        <v>2</v>
      </c>
      <c r="E54" s="15"/>
      <c r="F54" s="12"/>
      <c r="G54" s="62">
        <v>23</v>
      </c>
      <c r="H54" s="61">
        <f>ROUND((1.23*F54),2)</f>
        <v>0</v>
      </c>
      <c r="I54" s="63">
        <f>D54*H54</f>
        <v>0</v>
      </c>
      <c r="J54" s="63">
        <f>E54*H54</f>
        <v>0</v>
      </c>
      <c r="K54" s="64">
        <f>I54+J54</f>
        <v>0</v>
      </c>
    </row>
    <row r="55" spans="1:11" s="4" customFormat="1" ht="56.25" customHeight="1">
      <c r="A55" s="11">
        <v>15</v>
      </c>
      <c r="B55" s="80" t="s">
        <v>92</v>
      </c>
      <c r="C55" s="30" t="s">
        <v>0</v>
      </c>
      <c r="D55" s="39">
        <v>2</v>
      </c>
      <c r="E55" s="15"/>
      <c r="F55" s="12"/>
      <c r="G55" s="62">
        <v>23</v>
      </c>
      <c r="H55" s="61">
        <f>ROUND((1.23*F55),2)</f>
        <v>0</v>
      </c>
      <c r="I55" s="63">
        <f>D55*H55</f>
        <v>0</v>
      </c>
      <c r="J55" s="63">
        <f>E55*H55</f>
        <v>0</v>
      </c>
      <c r="K55" s="64">
        <f>I55+J55</f>
        <v>0</v>
      </c>
    </row>
    <row r="56" spans="1:11" s="4" customFormat="1" ht="56.25" customHeight="1">
      <c r="A56" s="11">
        <v>16</v>
      </c>
      <c r="B56" s="76" t="s">
        <v>90</v>
      </c>
      <c r="C56" s="30" t="s">
        <v>0</v>
      </c>
      <c r="D56" s="39">
        <v>5</v>
      </c>
      <c r="E56" s="15"/>
      <c r="F56" s="12"/>
      <c r="G56" s="62">
        <v>23</v>
      </c>
      <c r="H56" s="61">
        <f>ROUND((1.23*F56),2)</f>
        <v>0</v>
      </c>
      <c r="I56" s="63">
        <f>D56*H56</f>
        <v>0</v>
      </c>
      <c r="J56" s="63">
        <f>E56*H56</f>
        <v>0</v>
      </c>
      <c r="K56" s="64">
        <f>I56+J56</f>
        <v>0</v>
      </c>
    </row>
    <row r="57" spans="1:11" s="4" customFormat="1" ht="56.25" customHeight="1">
      <c r="A57" s="11">
        <v>17</v>
      </c>
      <c r="B57" s="76" t="s">
        <v>89</v>
      </c>
      <c r="C57" s="30" t="s">
        <v>0</v>
      </c>
      <c r="D57" s="39">
        <v>2</v>
      </c>
      <c r="E57" s="15"/>
      <c r="F57" s="12"/>
      <c r="G57" s="62">
        <v>23</v>
      </c>
      <c r="H57" s="61">
        <f>ROUND((1.23*F57),2)</f>
        <v>0</v>
      </c>
      <c r="I57" s="63">
        <f>D57*H57</f>
        <v>0</v>
      </c>
      <c r="J57" s="63">
        <f>E57*H57</f>
        <v>0</v>
      </c>
      <c r="K57" s="64">
        <f>I57+J57</f>
        <v>0</v>
      </c>
    </row>
    <row r="58" spans="1:11" s="4" customFormat="1" ht="64.5" customHeight="1">
      <c r="A58" s="11">
        <v>18</v>
      </c>
      <c r="B58" s="71" t="s">
        <v>81</v>
      </c>
      <c r="C58" s="30" t="s">
        <v>0</v>
      </c>
      <c r="D58" s="39">
        <v>10</v>
      </c>
      <c r="E58" s="15"/>
      <c r="F58" s="12"/>
      <c r="G58" s="62">
        <v>23</v>
      </c>
      <c r="H58" s="61">
        <f t="shared" si="12"/>
        <v>0</v>
      </c>
      <c r="I58" s="63">
        <f t="shared" si="13"/>
        <v>0</v>
      </c>
      <c r="J58" s="63">
        <f t="shared" si="14"/>
        <v>0</v>
      </c>
      <c r="K58" s="64">
        <f t="shared" si="15"/>
        <v>0</v>
      </c>
    </row>
    <row r="59" spans="1:11" s="5" customFormat="1" ht="20.25">
      <c r="A59" s="86" t="s">
        <v>67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</row>
    <row r="60" spans="1:11" s="4" customFormat="1" ht="66.75" customHeight="1">
      <c r="A60" s="11">
        <v>1</v>
      </c>
      <c r="B60" s="77" t="s">
        <v>61</v>
      </c>
      <c r="C60" s="68" t="s">
        <v>0</v>
      </c>
      <c r="D60" s="14">
        <v>1</v>
      </c>
      <c r="E60" s="15"/>
      <c r="F60" s="16"/>
      <c r="G60" s="62">
        <v>23</v>
      </c>
      <c r="H60" s="61">
        <f t="shared" ref="H60:H67" si="16">ROUND((1.23*F60),2)</f>
        <v>0</v>
      </c>
      <c r="I60" s="63">
        <f t="shared" ref="I60:I67" si="17">D60*H60</f>
        <v>0</v>
      </c>
      <c r="J60" s="63">
        <f t="shared" ref="J60:J67" si="18">E60*H60</f>
        <v>0</v>
      </c>
      <c r="K60" s="64">
        <f t="shared" ref="K60:K67" si="19">I60+J60</f>
        <v>0</v>
      </c>
    </row>
    <row r="61" spans="1:11" s="4" customFormat="1" ht="78" customHeight="1">
      <c r="A61" s="11">
        <v>2</v>
      </c>
      <c r="B61" s="74" t="s">
        <v>93</v>
      </c>
      <c r="C61" s="68" t="s">
        <v>0</v>
      </c>
      <c r="D61" s="14">
        <v>1</v>
      </c>
      <c r="E61" s="15"/>
      <c r="F61" s="16"/>
      <c r="G61" s="62">
        <v>23</v>
      </c>
      <c r="H61" s="61">
        <f t="shared" si="16"/>
        <v>0</v>
      </c>
      <c r="I61" s="63">
        <f t="shared" si="17"/>
        <v>0</v>
      </c>
      <c r="J61" s="63">
        <f t="shared" si="18"/>
        <v>0</v>
      </c>
      <c r="K61" s="64">
        <f t="shared" si="19"/>
        <v>0</v>
      </c>
    </row>
    <row r="62" spans="1:11" s="4" customFormat="1" ht="31.5">
      <c r="A62" s="11">
        <v>3</v>
      </c>
      <c r="B62" s="81" t="s">
        <v>101</v>
      </c>
      <c r="C62" s="53" t="s">
        <v>0</v>
      </c>
      <c r="D62" s="14">
        <v>1</v>
      </c>
      <c r="E62" s="15"/>
      <c r="F62" s="16"/>
      <c r="G62" s="62">
        <v>23</v>
      </c>
      <c r="H62" s="61">
        <f t="shared" si="16"/>
        <v>0</v>
      </c>
      <c r="I62" s="63">
        <f t="shared" si="17"/>
        <v>0</v>
      </c>
      <c r="J62" s="63">
        <f t="shared" si="18"/>
        <v>0</v>
      </c>
      <c r="K62" s="64">
        <f t="shared" si="19"/>
        <v>0</v>
      </c>
    </row>
    <row r="63" spans="1:11" s="4" customFormat="1" ht="82.5" customHeight="1">
      <c r="A63" s="11">
        <v>4</v>
      </c>
      <c r="B63" s="84" t="s">
        <v>94</v>
      </c>
      <c r="C63" s="53" t="s">
        <v>0</v>
      </c>
      <c r="D63" s="14">
        <v>1</v>
      </c>
      <c r="E63" s="15"/>
      <c r="F63" s="16"/>
      <c r="G63" s="62">
        <v>23</v>
      </c>
      <c r="H63" s="61">
        <f t="shared" si="16"/>
        <v>0</v>
      </c>
      <c r="I63" s="63">
        <f t="shared" si="17"/>
        <v>0</v>
      </c>
      <c r="J63" s="63">
        <f t="shared" si="18"/>
        <v>0</v>
      </c>
      <c r="K63" s="64">
        <f t="shared" si="19"/>
        <v>0</v>
      </c>
    </row>
    <row r="64" spans="1:11" s="4" customFormat="1" ht="66.75" customHeight="1">
      <c r="A64" s="11">
        <v>5</v>
      </c>
      <c r="B64" s="80" t="s">
        <v>91</v>
      </c>
      <c r="C64" s="53" t="s">
        <v>0</v>
      </c>
      <c r="D64" s="14">
        <v>1</v>
      </c>
      <c r="E64" s="15"/>
      <c r="F64" s="16"/>
      <c r="G64" s="62">
        <v>23</v>
      </c>
      <c r="H64" s="61">
        <f t="shared" si="16"/>
        <v>0</v>
      </c>
      <c r="I64" s="63">
        <f t="shared" si="17"/>
        <v>0</v>
      </c>
      <c r="J64" s="63">
        <f t="shared" si="18"/>
        <v>0</v>
      </c>
      <c r="K64" s="64">
        <f t="shared" si="19"/>
        <v>0</v>
      </c>
    </row>
    <row r="65" spans="1:11" s="4" customFormat="1" ht="60" customHeight="1">
      <c r="A65" s="11">
        <v>6</v>
      </c>
      <c r="B65" s="76" t="s">
        <v>90</v>
      </c>
      <c r="C65" s="53" t="s">
        <v>0</v>
      </c>
      <c r="D65" s="14">
        <v>3</v>
      </c>
      <c r="E65" s="15"/>
      <c r="F65" s="16"/>
      <c r="G65" s="62">
        <v>23</v>
      </c>
      <c r="H65" s="61">
        <f t="shared" si="16"/>
        <v>0</v>
      </c>
      <c r="I65" s="63">
        <f t="shared" si="17"/>
        <v>0</v>
      </c>
      <c r="J65" s="63">
        <f t="shared" si="18"/>
        <v>0</v>
      </c>
      <c r="K65" s="64">
        <f t="shared" si="19"/>
        <v>0</v>
      </c>
    </row>
    <row r="66" spans="1:11" s="4" customFormat="1" ht="62.25" customHeight="1">
      <c r="A66" s="11">
        <v>7</v>
      </c>
      <c r="B66" s="81" t="s">
        <v>74</v>
      </c>
      <c r="C66" s="53" t="s">
        <v>0</v>
      </c>
      <c r="D66" s="14">
        <v>5</v>
      </c>
      <c r="E66" s="15"/>
      <c r="F66" s="16"/>
      <c r="G66" s="62">
        <v>23</v>
      </c>
      <c r="H66" s="61">
        <f t="shared" si="16"/>
        <v>0</v>
      </c>
      <c r="I66" s="63">
        <f t="shared" si="17"/>
        <v>0</v>
      </c>
      <c r="J66" s="63">
        <f t="shared" si="18"/>
        <v>0</v>
      </c>
      <c r="K66" s="64">
        <f t="shared" si="19"/>
        <v>0</v>
      </c>
    </row>
    <row r="67" spans="1:11" s="4" customFormat="1" ht="54.75" customHeight="1">
      <c r="A67" s="11">
        <v>8</v>
      </c>
      <c r="B67" s="76" t="s">
        <v>89</v>
      </c>
      <c r="C67" s="53" t="s">
        <v>0</v>
      </c>
      <c r="D67" s="14">
        <v>2</v>
      </c>
      <c r="E67" s="15"/>
      <c r="F67" s="16"/>
      <c r="G67" s="62">
        <v>23</v>
      </c>
      <c r="H67" s="61">
        <f t="shared" si="16"/>
        <v>0</v>
      </c>
      <c r="I67" s="63">
        <f t="shared" si="17"/>
        <v>0</v>
      </c>
      <c r="J67" s="63">
        <f t="shared" si="18"/>
        <v>0</v>
      </c>
      <c r="K67" s="64">
        <f t="shared" si="19"/>
        <v>0</v>
      </c>
    </row>
    <row r="68" spans="1:11" s="5" customFormat="1" ht="20.25">
      <c r="A68" s="86" t="s">
        <v>68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</row>
    <row r="69" spans="1:11" s="4" customFormat="1" ht="51" customHeight="1">
      <c r="A69" s="11">
        <v>1</v>
      </c>
      <c r="B69" s="77" t="s">
        <v>71</v>
      </c>
      <c r="C69" s="68" t="s">
        <v>0</v>
      </c>
      <c r="D69" s="14">
        <v>5</v>
      </c>
      <c r="E69" s="15"/>
      <c r="F69" s="16"/>
      <c r="G69" s="62">
        <v>23</v>
      </c>
      <c r="H69" s="61">
        <f t="shared" ref="H69:H74" si="20">ROUND((1.23*F69),2)</f>
        <v>0</v>
      </c>
      <c r="I69" s="63">
        <f t="shared" ref="I69:I74" si="21">D69*H69</f>
        <v>0</v>
      </c>
      <c r="J69" s="63">
        <f t="shared" ref="J69:J74" si="22">E69*H69</f>
        <v>0</v>
      </c>
      <c r="K69" s="64">
        <f t="shared" ref="K69:K74" si="23">I69+J69</f>
        <v>0</v>
      </c>
    </row>
    <row r="70" spans="1:11" s="4" customFormat="1" ht="49.5" customHeight="1">
      <c r="A70" s="11">
        <v>2</v>
      </c>
      <c r="B70" s="77" t="s">
        <v>69</v>
      </c>
      <c r="C70" s="68" t="s">
        <v>0</v>
      </c>
      <c r="D70" s="14">
        <v>7</v>
      </c>
      <c r="E70" s="15"/>
      <c r="F70" s="16"/>
      <c r="G70" s="62">
        <v>23</v>
      </c>
      <c r="H70" s="61">
        <f t="shared" si="20"/>
        <v>0</v>
      </c>
      <c r="I70" s="63">
        <f t="shared" si="21"/>
        <v>0</v>
      </c>
      <c r="J70" s="63">
        <f t="shared" si="22"/>
        <v>0</v>
      </c>
      <c r="K70" s="64">
        <f t="shared" si="23"/>
        <v>0</v>
      </c>
    </row>
    <row r="71" spans="1:11" s="4" customFormat="1" ht="48" customHeight="1">
      <c r="A71" s="11">
        <v>3</v>
      </c>
      <c r="B71" s="77" t="s">
        <v>70</v>
      </c>
      <c r="C71" s="68" t="s">
        <v>0</v>
      </c>
      <c r="D71" s="14">
        <v>5</v>
      </c>
      <c r="E71" s="15"/>
      <c r="F71" s="16"/>
      <c r="G71" s="62">
        <v>23</v>
      </c>
      <c r="H71" s="61">
        <f t="shared" si="20"/>
        <v>0</v>
      </c>
      <c r="I71" s="63">
        <f t="shared" si="21"/>
        <v>0</v>
      </c>
      <c r="J71" s="63">
        <f t="shared" si="22"/>
        <v>0</v>
      </c>
      <c r="K71" s="64">
        <f t="shared" si="23"/>
        <v>0</v>
      </c>
    </row>
    <row r="72" spans="1:11" s="4" customFormat="1" ht="59.25" customHeight="1">
      <c r="A72" s="11">
        <v>4</v>
      </c>
      <c r="B72" s="71" t="s">
        <v>72</v>
      </c>
      <c r="C72" s="68" t="s">
        <v>0</v>
      </c>
      <c r="D72" s="14">
        <v>5</v>
      </c>
      <c r="E72" s="15"/>
      <c r="F72" s="16"/>
      <c r="G72" s="62">
        <v>23</v>
      </c>
      <c r="H72" s="61">
        <f t="shared" si="20"/>
        <v>0</v>
      </c>
      <c r="I72" s="63">
        <f t="shared" si="21"/>
        <v>0</v>
      </c>
      <c r="J72" s="63">
        <f t="shared" si="22"/>
        <v>0</v>
      </c>
      <c r="K72" s="64">
        <f t="shared" si="23"/>
        <v>0</v>
      </c>
    </row>
    <row r="73" spans="1:11" s="4" customFormat="1" ht="85.5" customHeight="1">
      <c r="A73" s="11">
        <v>5</v>
      </c>
      <c r="B73" s="72" t="s">
        <v>95</v>
      </c>
      <c r="C73" s="68" t="s">
        <v>0</v>
      </c>
      <c r="D73" s="14">
        <v>5</v>
      </c>
      <c r="E73" s="15"/>
      <c r="F73" s="16"/>
      <c r="G73" s="62">
        <v>23</v>
      </c>
      <c r="H73" s="61">
        <f t="shared" si="20"/>
        <v>0</v>
      </c>
      <c r="I73" s="63">
        <f t="shared" si="21"/>
        <v>0</v>
      </c>
      <c r="J73" s="63">
        <f t="shared" si="22"/>
        <v>0</v>
      </c>
      <c r="K73" s="64">
        <f t="shared" si="23"/>
        <v>0</v>
      </c>
    </row>
    <row r="74" spans="1:11" s="4" customFormat="1" ht="60.75" customHeight="1">
      <c r="A74" s="11">
        <v>6</v>
      </c>
      <c r="B74" s="73" t="s">
        <v>75</v>
      </c>
      <c r="C74" s="68" t="s">
        <v>0</v>
      </c>
      <c r="D74" s="14">
        <v>2</v>
      </c>
      <c r="E74" s="15"/>
      <c r="F74" s="16"/>
      <c r="G74" s="62">
        <v>23</v>
      </c>
      <c r="H74" s="61">
        <f t="shared" si="20"/>
        <v>0</v>
      </c>
      <c r="I74" s="63">
        <f t="shared" si="21"/>
        <v>0</v>
      </c>
      <c r="J74" s="63">
        <f t="shared" si="22"/>
        <v>0</v>
      </c>
      <c r="K74" s="64">
        <f t="shared" si="23"/>
        <v>0</v>
      </c>
    </row>
    <row r="75" spans="1:11" s="4" customFormat="1" ht="60" customHeight="1">
      <c r="A75" s="11">
        <v>7</v>
      </c>
      <c r="B75" s="81" t="s">
        <v>96</v>
      </c>
      <c r="C75" s="53" t="s">
        <v>0</v>
      </c>
      <c r="D75" s="14">
        <v>5</v>
      </c>
      <c r="E75" s="15"/>
      <c r="F75" s="16"/>
      <c r="G75" s="62">
        <v>23</v>
      </c>
      <c r="H75" s="61">
        <f>ROUND((1.23*F75),2)</f>
        <v>0</v>
      </c>
      <c r="I75" s="63">
        <f>D75*H75</f>
        <v>0</v>
      </c>
      <c r="J75" s="63">
        <f>E75*H75</f>
        <v>0</v>
      </c>
      <c r="K75" s="64">
        <f>I75+J75</f>
        <v>0</v>
      </c>
    </row>
    <row r="76" spans="1:11" s="4" customFormat="1" ht="69" customHeight="1">
      <c r="A76" s="11">
        <v>8</v>
      </c>
      <c r="B76" s="76" t="s">
        <v>90</v>
      </c>
      <c r="C76" s="53" t="s">
        <v>0</v>
      </c>
      <c r="D76" s="14">
        <v>5</v>
      </c>
      <c r="E76" s="15"/>
      <c r="F76" s="16"/>
      <c r="G76" s="62">
        <v>23</v>
      </c>
      <c r="H76" s="61">
        <f>ROUND((1.23*F76),2)</f>
        <v>0</v>
      </c>
      <c r="I76" s="63">
        <f>D76*H76</f>
        <v>0</v>
      </c>
      <c r="J76" s="63">
        <f>E76*H76</f>
        <v>0</v>
      </c>
      <c r="K76" s="64">
        <f>I76+J76</f>
        <v>0</v>
      </c>
    </row>
    <row r="77" spans="1:11" s="4" customFormat="1" ht="46.5" customHeight="1">
      <c r="A77" s="11">
        <v>9</v>
      </c>
      <c r="B77" s="76" t="s">
        <v>89</v>
      </c>
      <c r="C77" s="53" t="s">
        <v>0</v>
      </c>
      <c r="D77" s="14">
        <v>1</v>
      </c>
      <c r="E77" s="15"/>
      <c r="F77" s="16"/>
      <c r="G77" s="62">
        <v>23</v>
      </c>
      <c r="H77" s="61">
        <f>ROUND((1.23*F77),2)</f>
        <v>0</v>
      </c>
      <c r="I77" s="63">
        <f>D77*H77</f>
        <v>0</v>
      </c>
      <c r="J77" s="63">
        <f>E77*H77</f>
        <v>0</v>
      </c>
      <c r="K77" s="64">
        <f>I77+J77</f>
        <v>0</v>
      </c>
    </row>
    <row r="78" spans="1:11" s="5" customFormat="1" ht="20.25">
      <c r="A78" s="86" t="s">
        <v>68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</row>
    <row r="79" spans="1:11" s="4" customFormat="1" ht="48" customHeight="1">
      <c r="A79" s="11">
        <v>1</v>
      </c>
      <c r="B79" s="77" t="s">
        <v>71</v>
      </c>
      <c r="C79" s="68" t="s">
        <v>0</v>
      </c>
      <c r="D79" s="14">
        <v>5</v>
      </c>
      <c r="E79" s="15"/>
      <c r="F79" s="16"/>
      <c r="G79" s="62">
        <v>23</v>
      </c>
      <c r="H79" s="61">
        <f t="shared" ref="H79:H84" si="24">ROUND((1.23*F79),2)</f>
        <v>0</v>
      </c>
      <c r="I79" s="63">
        <f t="shared" ref="I79:I84" si="25">D79*H79</f>
        <v>0</v>
      </c>
      <c r="J79" s="63">
        <f t="shared" ref="J79:J84" si="26">E79*H79</f>
        <v>0</v>
      </c>
      <c r="K79" s="64">
        <f t="shared" ref="K79:K84" si="27">I79+J79</f>
        <v>0</v>
      </c>
    </row>
    <row r="80" spans="1:11" s="4" customFormat="1" ht="57" customHeight="1">
      <c r="A80" s="11">
        <v>2</v>
      </c>
      <c r="B80" s="77" t="s">
        <v>70</v>
      </c>
      <c r="C80" s="68" t="s">
        <v>0</v>
      </c>
      <c r="D80" s="14">
        <v>5</v>
      </c>
      <c r="E80" s="15"/>
      <c r="F80" s="16"/>
      <c r="G80" s="62">
        <v>23</v>
      </c>
      <c r="H80" s="61">
        <f t="shared" si="24"/>
        <v>0</v>
      </c>
      <c r="I80" s="63">
        <f t="shared" si="25"/>
        <v>0</v>
      </c>
      <c r="J80" s="63">
        <f t="shared" si="26"/>
        <v>0</v>
      </c>
      <c r="K80" s="64">
        <f t="shared" si="27"/>
        <v>0</v>
      </c>
    </row>
    <row r="81" spans="1:11" s="4" customFormat="1" ht="49.5" customHeight="1">
      <c r="A81" s="11">
        <v>3</v>
      </c>
      <c r="B81" s="81" t="s">
        <v>72</v>
      </c>
      <c r="C81" s="53" t="s">
        <v>0</v>
      </c>
      <c r="D81" s="14">
        <v>5</v>
      </c>
      <c r="E81" s="15"/>
      <c r="F81" s="16"/>
      <c r="G81" s="62">
        <v>23</v>
      </c>
      <c r="H81" s="61">
        <f t="shared" si="24"/>
        <v>0</v>
      </c>
      <c r="I81" s="63">
        <f t="shared" si="25"/>
        <v>0</v>
      </c>
      <c r="J81" s="63">
        <f t="shared" si="26"/>
        <v>0</v>
      </c>
      <c r="K81" s="64">
        <f t="shared" si="27"/>
        <v>0</v>
      </c>
    </row>
    <row r="82" spans="1:11" s="4" customFormat="1" ht="60.75" customHeight="1">
      <c r="A82" s="11">
        <v>4</v>
      </c>
      <c r="B82" s="82" t="s">
        <v>75</v>
      </c>
      <c r="C82" s="53" t="s">
        <v>0</v>
      </c>
      <c r="D82" s="14">
        <v>2</v>
      </c>
      <c r="E82" s="15"/>
      <c r="F82" s="16"/>
      <c r="G82" s="62">
        <v>23</v>
      </c>
      <c r="H82" s="61">
        <f t="shared" si="24"/>
        <v>0</v>
      </c>
      <c r="I82" s="63">
        <f t="shared" si="25"/>
        <v>0</v>
      </c>
      <c r="J82" s="63">
        <f t="shared" si="26"/>
        <v>0</v>
      </c>
      <c r="K82" s="64">
        <f t="shared" si="27"/>
        <v>0</v>
      </c>
    </row>
    <row r="83" spans="1:11" s="4" customFormat="1" ht="90" customHeight="1">
      <c r="A83" s="11">
        <v>5</v>
      </c>
      <c r="B83" s="83" t="s">
        <v>95</v>
      </c>
      <c r="C83" s="53" t="s">
        <v>0</v>
      </c>
      <c r="D83" s="14">
        <v>5</v>
      </c>
      <c r="E83" s="15"/>
      <c r="F83" s="16"/>
      <c r="G83" s="62">
        <v>23</v>
      </c>
      <c r="H83" s="61">
        <f t="shared" si="24"/>
        <v>0</v>
      </c>
      <c r="I83" s="63">
        <f t="shared" si="25"/>
        <v>0</v>
      </c>
      <c r="J83" s="63">
        <f t="shared" si="26"/>
        <v>0</v>
      </c>
      <c r="K83" s="64">
        <f t="shared" si="27"/>
        <v>0</v>
      </c>
    </row>
    <row r="84" spans="1:11" s="4" customFormat="1" ht="53.25" customHeight="1">
      <c r="A84" s="11">
        <v>6</v>
      </c>
      <c r="B84" s="81" t="s">
        <v>96</v>
      </c>
      <c r="C84" s="53" t="s">
        <v>0</v>
      </c>
      <c r="D84" s="14">
        <v>5</v>
      </c>
      <c r="E84" s="15"/>
      <c r="F84" s="16"/>
      <c r="G84" s="62">
        <v>23</v>
      </c>
      <c r="H84" s="61">
        <f t="shared" si="24"/>
        <v>0</v>
      </c>
      <c r="I84" s="63">
        <f t="shared" si="25"/>
        <v>0</v>
      </c>
      <c r="J84" s="63">
        <f t="shared" si="26"/>
        <v>0</v>
      </c>
      <c r="K84" s="64">
        <f t="shared" si="27"/>
        <v>0</v>
      </c>
    </row>
    <row r="85" spans="1:11" s="4" customFormat="1" ht="71.25" customHeight="1">
      <c r="A85" s="11">
        <v>7</v>
      </c>
      <c r="B85" s="76" t="s">
        <v>90</v>
      </c>
      <c r="C85" s="53" t="s">
        <v>0</v>
      </c>
      <c r="D85" s="14">
        <v>20</v>
      </c>
      <c r="E85" s="15"/>
      <c r="F85" s="16"/>
      <c r="G85" s="62">
        <v>23</v>
      </c>
      <c r="H85" s="61">
        <f t="shared" ref="H85:H91" si="28">ROUND((1.23*F85),2)</f>
        <v>0</v>
      </c>
      <c r="I85" s="63">
        <f t="shared" ref="I85:I91" si="29">D85*H85</f>
        <v>0</v>
      </c>
      <c r="J85" s="63">
        <f t="shared" ref="J85:J91" si="30">E85*H85</f>
        <v>0</v>
      </c>
      <c r="K85" s="64">
        <f t="shared" ref="K85:K91" si="31">I85+J85</f>
        <v>0</v>
      </c>
    </row>
    <row r="86" spans="1:11" s="4" customFormat="1" ht="59.25" customHeight="1">
      <c r="A86" s="11">
        <v>8</v>
      </c>
      <c r="B86" s="81" t="s">
        <v>74</v>
      </c>
      <c r="C86" s="53" t="s">
        <v>0</v>
      </c>
      <c r="D86" s="14">
        <v>20</v>
      </c>
      <c r="E86" s="15"/>
      <c r="F86" s="16"/>
      <c r="G86" s="62">
        <v>23</v>
      </c>
      <c r="H86" s="61">
        <f t="shared" si="28"/>
        <v>0</v>
      </c>
      <c r="I86" s="63">
        <f t="shared" si="29"/>
        <v>0</v>
      </c>
      <c r="J86" s="63">
        <f t="shared" si="30"/>
        <v>0</v>
      </c>
      <c r="K86" s="64">
        <f t="shared" si="31"/>
        <v>0</v>
      </c>
    </row>
    <row r="87" spans="1:11" s="4" customFormat="1" ht="50.25" customHeight="1">
      <c r="A87" s="11">
        <v>9</v>
      </c>
      <c r="B87" s="76" t="s">
        <v>89</v>
      </c>
      <c r="C87" s="53" t="s">
        <v>0</v>
      </c>
      <c r="D87" s="14">
        <v>1</v>
      </c>
      <c r="E87" s="15"/>
      <c r="F87" s="16"/>
      <c r="G87" s="62">
        <v>23</v>
      </c>
      <c r="H87" s="61">
        <f t="shared" si="28"/>
        <v>0</v>
      </c>
      <c r="I87" s="63">
        <f t="shared" si="29"/>
        <v>0</v>
      </c>
      <c r="J87" s="63">
        <f t="shared" si="30"/>
        <v>0</v>
      </c>
      <c r="K87" s="64">
        <f t="shared" si="31"/>
        <v>0</v>
      </c>
    </row>
    <row r="88" spans="1:11" s="5" customFormat="1" ht="20.25">
      <c r="A88" s="86" t="s">
        <v>73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</row>
    <row r="89" spans="1:11" s="4" customFormat="1" ht="51" customHeight="1">
      <c r="A89" s="11">
        <v>1</v>
      </c>
      <c r="B89" s="77" t="s">
        <v>71</v>
      </c>
      <c r="C89" s="68" t="s">
        <v>0</v>
      </c>
      <c r="D89" s="14">
        <v>2</v>
      </c>
      <c r="E89" s="15"/>
      <c r="F89" s="16"/>
      <c r="G89" s="62">
        <v>23</v>
      </c>
      <c r="H89" s="61">
        <f t="shared" si="28"/>
        <v>0</v>
      </c>
      <c r="I89" s="63">
        <f t="shared" si="29"/>
        <v>0</v>
      </c>
      <c r="J89" s="63">
        <f t="shared" si="30"/>
        <v>0</v>
      </c>
      <c r="K89" s="64">
        <f t="shared" si="31"/>
        <v>0</v>
      </c>
    </row>
    <row r="90" spans="1:11" s="4" customFormat="1" ht="55.5" customHeight="1">
      <c r="A90" s="11">
        <v>2</v>
      </c>
      <c r="B90" s="71" t="s">
        <v>72</v>
      </c>
      <c r="C90" s="68" t="s">
        <v>0</v>
      </c>
      <c r="D90" s="14">
        <v>2</v>
      </c>
      <c r="E90" s="15"/>
      <c r="F90" s="16"/>
      <c r="G90" s="62">
        <v>23</v>
      </c>
      <c r="H90" s="61">
        <f t="shared" si="28"/>
        <v>0</v>
      </c>
      <c r="I90" s="63">
        <f t="shared" si="29"/>
        <v>0</v>
      </c>
      <c r="J90" s="63">
        <f t="shared" si="30"/>
        <v>0</v>
      </c>
      <c r="K90" s="64">
        <f t="shared" si="31"/>
        <v>0</v>
      </c>
    </row>
    <row r="91" spans="1:11" s="4" customFormat="1" ht="30.6" customHeight="1">
      <c r="A91" s="11">
        <v>3</v>
      </c>
      <c r="B91" s="73" t="s">
        <v>80</v>
      </c>
      <c r="C91" s="68" t="s">
        <v>0</v>
      </c>
      <c r="D91" s="14">
        <v>1</v>
      </c>
      <c r="E91" s="15"/>
      <c r="F91" s="16"/>
      <c r="G91" s="62">
        <v>23</v>
      </c>
      <c r="H91" s="61">
        <f t="shared" si="28"/>
        <v>0</v>
      </c>
      <c r="I91" s="63">
        <f t="shared" si="29"/>
        <v>0</v>
      </c>
      <c r="J91" s="63">
        <f t="shared" si="30"/>
        <v>0</v>
      </c>
      <c r="K91" s="64">
        <f t="shared" si="31"/>
        <v>0</v>
      </c>
    </row>
    <row r="92" spans="1:11" s="4" customFormat="1" ht="39.75" customHeight="1">
      <c r="A92" s="11">
        <v>4</v>
      </c>
      <c r="B92" s="75" t="s">
        <v>102</v>
      </c>
      <c r="C92" s="68" t="s">
        <v>0</v>
      </c>
      <c r="D92" s="14">
        <v>1</v>
      </c>
      <c r="E92" s="15"/>
      <c r="F92" s="16"/>
      <c r="G92" s="62">
        <v>23</v>
      </c>
      <c r="H92" s="61">
        <f>ROUND((1.23*F92),2)</f>
        <v>0</v>
      </c>
      <c r="I92" s="63">
        <f>D92*H92</f>
        <v>0</v>
      </c>
      <c r="J92" s="63">
        <f>E92*H92</f>
        <v>0</v>
      </c>
      <c r="K92" s="64">
        <f>I92+J92</f>
        <v>0</v>
      </c>
    </row>
    <row r="93" spans="1:11" s="4" customFormat="1" ht="48.75" customHeight="1">
      <c r="A93" s="11">
        <v>5</v>
      </c>
      <c r="B93" s="71" t="s">
        <v>96</v>
      </c>
      <c r="C93" s="68" t="s">
        <v>0</v>
      </c>
      <c r="D93" s="14">
        <v>2</v>
      </c>
      <c r="E93" s="15"/>
      <c r="F93" s="16"/>
      <c r="G93" s="62">
        <v>23</v>
      </c>
      <c r="H93" s="61">
        <f>ROUND((1.23*F93),2)</f>
        <v>0</v>
      </c>
      <c r="I93" s="63">
        <f>D93*H93</f>
        <v>0</v>
      </c>
      <c r="J93" s="63">
        <f>E93*H93</f>
        <v>0</v>
      </c>
      <c r="K93" s="64">
        <f>I93+J93</f>
        <v>0</v>
      </c>
    </row>
    <row r="94" spans="1:11" s="4" customFormat="1" ht="57" customHeight="1">
      <c r="A94" s="11">
        <v>6</v>
      </c>
      <c r="B94" s="81" t="s">
        <v>74</v>
      </c>
      <c r="C94" s="53" t="s">
        <v>0</v>
      </c>
      <c r="D94" s="14">
        <v>3</v>
      </c>
      <c r="E94" s="15"/>
      <c r="F94" s="16"/>
      <c r="G94" s="62">
        <v>23</v>
      </c>
      <c r="H94" s="61">
        <f>ROUND((1.23*F94),2)</f>
        <v>0</v>
      </c>
      <c r="I94" s="63">
        <f>D94*H94</f>
        <v>0</v>
      </c>
      <c r="J94" s="63">
        <f>E94*H94</f>
        <v>0</v>
      </c>
      <c r="K94" s="64">
        <f>I94+J94</f>
        <v>0</v>
      </c>
    </row>
    <row r="95" spans="1:11" s="4" customFormat="1" ht="50.25" customHeight="1">
      <c r="A95" s="11">
        <v>7</v>
      </c>
      <c r="B95" s="76" t="s">
        <v>89</v>
      </c>
      <c r="C95" s="53" t="s">
        <v>0</v>
      </c>
      <c r="D95" s="14">
        <v>1</v>
      </c>
      <c r="E95" s="15"/>
      <c r="F95" s="16"/>
      <c r="G95" s="62">
        <v>23</v>
      </c>
      <c r="H95" s="61">
        <f>ROUND((1.23*F95),2)</f>
        <v>0</v>
      </c>
      <c r="I95" s="63">
        <f>D95*H95</f>
        <v>0</v>
      </c>
      <c r="J95" s="63">
        <f>E95*H95</f>
        <v>0</v>
      </c>
      <c r="K95" s="64">
        <f>I95+J95</f>
        <v>0</v>
      </c>
    </row>
    <row r="96" spans="1:11" s="4" customFormat="1" ht="61.5" customHeight="1">
      <c r="A96" s="11">
        <v>8</v>
      </c>
      <c r="B96" s="71" t="s">
        <v>81</v>
      </c>
      <c r="C96" s="68" t="s">
        <v>0</v>
      </c>
      <c r="D96" s="14">
        <v>1</v>
      </c>
      <c r="E96" s="15"/>
      <c r="F96" s="16"/>
      <c r="G96" s="62">
        <v>23</v>
      </c>
      <c r="H96" s="61">
        <f>ROUND((1.23*F96),2)</f>
        <v>0</v>
      </c>
      <c r="I96" s="63">
        <f>D96*H96</f>
        <v>0</v>
      </c>
      <c r="J96" s="63">
        <f>E96*H96</f>
        <v>0</v>
      </c>
      <c r="K96" s="64">
        <f>I96+J96</f>
        <v>0</v>
      </c>
    </row>
    <row r="97" spans="1:11" s="2" customFormat="1" ht="56.25" customHeight="1">
      <c r="A97" s="90" t="s">
        <v>41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</row>
    <row r="98" spans="1:11" s="2" customFormat="1">
      <c r="A98" s="9"/>
      <c r="B98" s="6"/>
      <c r="C98" s="38"/>
      <c r="D98" s="38"/>
      <c r="E98" s="3"/>
      <c r="F98" s="3"/>
      <c r="G98" s="3"/>
      <c r="H98" s="3"/>
      <c r="I98" s="8"/>
      <c r="J98" s="8"/>
      <c r="K98" s="8"/>
    </row>
    <row r="99" spans="1:11" s="2" customFormat="1">
      <c r="A99" s="9"/>
      <c r="B99" s="6"/>
      <c r="C99" s="38"/>
      <c r="D99" s="38"/>
      <c r="E99" s="3"/>
      <c r="F99" s="3"/>
      <c r="G99" s="3"/>
      <c r="H99" s="3"/>
      <c r="I99" s="3"/>
      <c r="J99" s="3"/>
      <c r="K99" s="3"/>
    </row>
    <row r="100" spans="1:11" s="2" customFormat="1">
      <c r="A100" s="9"/>
      <c r="B100" s="6"/>
      <c r="C100" s="24"/>
      <c r="D100" s="20"/>
      <c r="E100" s="3"/>
      <c r="F100" s="3"/>
      <c r="G100" s="3"/>
      <c r="H100" s="3"/>
      <c r="I100" s="3"/>
      <c r="J100" s="3"/>
      <c r="K100" s="3"/>
    </row>
    <row r="101" spans="1:11" s="2" customFormat="1">
      <c r="B101" s="10"/>
      <c r="C101" s="25"/>
      <c r="D101" s="21"/>
    </row>
    <row r="102" spans="1:11" s="2" customFormat="1">
      <c r="B102" s="10"/>
      <c r="C102" s="25"/>
      <c r="D102" s="21"/>
    </row>
    <row r="103" spans="1:11" s="2" customFormat="1">
      <c r="B103" s="10"/>
      <c r="C103" s="25"/>
      <c r="D103" s="21"/>
    </row>
    <row r="104" spans="1:11" s="2" customFormat="1">
      <c r="B104" s="10"/>
      <c r="C104" s="25"/>
      <c r="D104" s="21"/>
    </row>
    <row r="105" spans="1:11" s="2" customFormat="1">
      <c r="B105" s="10"/>
      <c r="C105" s="25"/>
      <c r="D105" s="21"/>
    </row>
  </sheetData>
  <protectedRanges>
    <protectedRange sqref="E26:E34" name="Rozstęp1_3"/>
    <protectedRange sqref="E79:E87 E89:E96 E60:E67 E69:E77" name="Rozstęp1_3_2"/>
    <protectedRange sqref="H97" name="Rozstęp1_1"/>
    <protectedRange sqref="E39 E41:E58" name="Rozstęp1_3_1"/>
  </protectedRanges>
  <mergeCells count="15">
    <mergeCell ref="A3:K3"/>
    <mergeCell ref="A11:K11"/>
    <mergeCell ref="A59:K59"/>
    <mergeCell ref="A10:K10"/>
    <mergeCell ref="A4:E4"/>
    <mergeCell ref="F4:K4"/>
    <mergeCell ref="A40:K40"/>
    <mergeCell ref="A68:K68"/>
    <mergeCell ref="A78:K78"/>
    <mergeCell ref="A88:K88"/>
    <mergeCell ref="A5:K5"/>
    <mergeCell ref="A7:K7"/>
    <mergeCell ref="A97:K97"/>
    <mergeCell ref="A25:K25"/>
    <mergeCell ref="A35:K35"/>
  </mergeCells>
  <phoneticPr fontId="1" type="noConversion"/>
  <pageMargins left="0.70866141732283472" right="0.51181102362204722" top="0.55118110236220474" bottom="0.55118110236220474" header="0.31496062992125984" footer="0.31496062992125984"/>
  <pageSetup paperSize="9" scale="38" fitToHeight="0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330C-3FDE-423E-A1DD-BE20D430E7D6}">
  <dimension ref="D7:G38"/>
  <sheetViews>
    <sheetView topLeftCell="A24" workbookViewId="0">
      <selection activeCell="B25" sqref="B25"/>
    </sheetView>
  </sheetViews>
  <sheetFormatPr defaultRowHeight="12.75"/>
  <cols>
    <col min="4" max="4" width="9" bestFit="1" customWidth="1"/>
    <col min="5" max="5" width="49.85546875" customWidth="1"/>
    <col min="6" max="6" width="3.42578125" bestFit="1" customWidth="1"/>
  </cols>
  <sheetData>
    <row r="7" spans="4:7" ht="13.5" thickBot="1"/>
    <row r="8" spans="4:7" ht="15">
      <c r="D8" s="98" t="s">
        <v>4</v>
      </c>
      <c r="E8" s="98" t="s">
        <v>5</v>
      </c>
      <c r="F8" s="98" t="s">
        <v>6</v>
      </c>
      <c r="G8" s="42" t="s">
        <v>7</v>
      </c>
    </row>
    <row r="9" spans="4:7" ht="30.75" thickBot="1">
      <c r="D9" s="99"/>
      <c r="E9" s="99"/>
      <c r="F9" s="99"/>
      <c r="G9" s="43" t="s">
        <v>8</v>
      </c>
    </row>
    <row r="10" spans="4:7" ht="77.25" thickBot="1">
      <c r="D10" s="44" t="s">
        <v>9</v>
      </c>
      <c r="E10" s="45" t="s">
        <v>17</v>
      </c>
      <c r="F10" s="40" t="s">
        <v>3</v>
      </c>
      <c r="G10" s="40">
        <v>200</v>
      </c>
    </row>
    <row r="11" spans="4:7" ht="77.25" thickBot="1">
      <c r="D11" s="44" t="s">
        <v>10</v>
      </c>
      <c r="E11" s="45" t="s">
        <v>18</v>
      </c>
      <c r="F11" s="40" t="s">
        <v>3</v>
      </c>
      <c r="G11" s="40">
        <v>100</v>
      </c>
    </row>
    <row r="12" spans="4:7" ht="64.5" thickBot="1">
      <c r="D12" s="44" t="s">
        <v>11</v>
      </c>
      <c r="E12" s="45" t="s">
        <v>19</v>
      </c>
      <c r="F12" s="40" t="s">
        <v>3</v>
      </c>
      <c r="G12" s="40">
        <v>100</v>
      </c>
    </row>
    <row r="13" spans="4:7" ht="63.75" customHeight="1" thickBot="1">
      <c r="D13" s="44" t="s">
        <v>12</v>
      </c>
      <c r="E13" s="45" t="s">
        <v>20</v>
      </c>
      <c r="F13" s="40" t="s">
        <v>3</v>
      </c>
      <c r="G13" s="40">
        <v>100</v>
      </c>
    </row>
    <row r="14" spans="4:7">
      <c r="D14" s="100" t="s">
        <v>13</v>
      </c>
      <c r="E14" s="102" t="s">
        <v>21</v>
      </c>
      <c r="F14" s="98" t="s">
        <v>3</v>
      </c>
      <c r="G14" s="98">
        <v>100</v>
      </c>
    </row>
    <row r="15" spans="4:7" ht="13.5" thickBot="1">
      <c r="D15" s="101"/>
      <c r="E15" s="103"/>
      <c r="F15" s="99"/>
      <c r="G15" s="99"/>
    </row>
    <row r="16" spans="4:7" ht="26.25" thickBot="1">
      <c r="D16" s="44" t="s">
        <v>14</v>
      </c>
      <c r="E16" s="45" t="s">
        <v>22</v>
      </c>
      <c r="F16" s="40" t="s">
        <v>3</v>
      </c>
      <c r="G16" s="40">
        <v>100</v>
      </c>
    </row>
    <row r="17" spans="4:7" ht="26.25" thickBot="1">
      <c r="D17" s="44" t="s">
        <v>15</v>
      </c>
      <c r="E17" s="45" t="s">
        <v>23</v>
      </c>
      <c r="F17" s="40" t="s">
        <v>3</v>
      </c>
      <c r="G17" s="40">
        <v>200</v>
      </c>
    </row>
    <row r="18" spans="4:7" ht="39" thickBot="1">
      <c r="D18" s="44" t="s">
        <v>16</v>
      </c>
      <c r="E18" s="45" t="s">
        <v>24</v>
      </c>
      <c r="F18" s="40" t="s">
        <v>3</v>
      </c>
      <c r="G18" s="40">
        <v>50</v>
      </c>
    </row>
    <row r="19" spans="4:7" ht="13.5" thickBot="1">
      <c r="D19" s="46"/>
      <c r="E19" s="45"/>
      <c r="F19" s="40"/>
      <c r="G19" s="40"/>
    </row>
    <row r="22" spans="4:7" ht="13.5" thickBot="1"/>
    <row r="23" spans="4:7" ht="15">
      <c r="D23" s="49" t="s">
        <v>4</v>
      </c>
      <c r="E23" s="98" t="s">
        <v>5</v>
      </c>
      <c r="F23" s="98" t="s">
        <v>6</v>
      </c>
      <c r="G23" s="42" t="s">
        <v>7</v>
      </c>
    </row>
    <row r="24" spans="4:7" ht="30.75" thickBot="1">
      <c r="D24" s="47"/>
      <c r="E24" s="99"/>
      <c r="F24" s="99"/>
      <c r="G24" s="43" t="s">
        <v>8</v>
      </c>
    </row>
    <row r="25" spans="4:7" ht="51.75" thickBot="1">
      <c r="D25" s="41" t="s">
        <v>26</v>
      </c>
      <c r="E25" s="45" t="s">
        <v>32</v>
      </c>
      <c r="F25" s="48" t="s">
        <v>3</v>
      </c>
      <c r="G25" s="48">
        <v>100</v>
      </c>
    </row>
    <row r="26" spans="4:7" ht="26.25" thickBot="1">
      <c r="D26" s="41" t="s">
        <v>29</v>
      </c>
      <c r="E26" s="45" t="s">
        <v>34</v>
      </c>
      <c r="F26" s="48" t="s">
        <v>30</v>
      </c>
      <c r="G26" s="48">
        <v>100</v>
      </c>
    </row>
    <row r="27" spans="4:7" ht="26.25" thickBot="1">
      <c r="D27" s="41" t="s">
        <v>31</v>
      </c>
      <c r="E27" s="45" t="s">
        <v>33</v>
      </c>
      <c r="F27" s="48" t="s">
        <v>30</v>
      </c>
      <c r="G27" s="48">
        <v>100</v>
      </c>
    </row>
    <row r="31" spans="4:7" ht="13.5" thickBot="1"/>
    <row r="32" spans="4:7" ht="15">
      <c r="D32" s="98" t="s">
        <v>4</v>
      </c>
      <c r="E32" s="98" t="s">
        <v>5</v>
      </c>
      <c r="F32" s="98" t="s">
        <v>6</v>
      </c>
      <c r="G32" s="42" t="s">
        <v>7</v>
      </c>
    </row>
    <row r="33" spans="4:7" ht="30.75" thickBot="1">
      <c r="D33" s="99"/>
      <c r="E33" s="99"/>
      <c r="F33" s="99"/>
      <c r="G33" s="43" t="s">
        <v>8</v>
      </c>
    </row>
    <row r="34" spans="4:7" ht="39" thickBot="1">
      <c r="D34" s="41" t="s">
        <v>25</v>
      </c>
      <c r="E34" s="45" t="s">
        <v>36</v>
      </c>
      <c r="F34" s="40" t="s">
        <v>30</v>
      </c>
      <c r="G34" s="40">
        <v>50</v>
      </c>
    </row>
    <row r="35" spans="4:7" ht="39" thickBot="1">
      <c r="D35" s="41" t="s">
        <v>26</v>
      </c>
      <c r="E35" s="45" t="s">
        <v>37</v>
      </c>
      <c r="F35" s="40" t="s">
        <v>30</v>
      </c>
      <c r="G35" s="40">
        <v>100</v>
      </c>
    </row>
    <row r="36" spans="4:7" ht="39" thickBot="1">
      <c r="D36" s="41" t="s">
        <v>27</v>
      </c>
      <c r="E36" s="45" t="s">
        <v>38</v>
      </c>
      <c r="F36" s="40" t="s">
        <v>30</v>
      </c>
      <c r="G36" s="40">
        <v>50</v>
      </c>
    </row>
    <row r="37" spans="4:7" ht="39" thickBot="1">
      <c r="D37" s="41" t="s">
        <v>28</v>
      </c>
      <c r="E37" s="45" t="s">
        <v>39</v>
      </c>
      <c r="F37" s="40" t="s">
        <v>30</v>
      </c>
      <c r="G37" s="40">
        <v>200</v>
      </c>
    </row>
    <row r="38" spans="4:7" ht="39" thickBot="1">
      <c r="D38" s="41" t="s">
        <v>35</v>
      </c>
      <c r="E38" s="45" t="s">
        <v>40</v>
      </c>
      <c r="F38" s="40" t="s">
        <v>30</v>
      </c>
      <c r="G38" s="40">
        <v>20</v>
      </c>
    </row>
  </sheetData>
  <mergeCells count="12">
    <mergeCell ref="G14:G15"/>
    <mergeCell ref="E23:E24"/>
    <mergeCell ref="F23:F24"/>
    <mergeCell ref="D8:D9"/>
    <mergeCell ref="E8:E9"/>
    <mergeCell ref="F8:F9"/>
    <mergeCell ref="D32:D33"/>
    <mergeCell ref="E32:E33"/>
    <mergeCell ref="F32:F33"/>
    <mergeCell ref="D14:D15"/>
    <mergeCell ref="E14:E15"/>
    <mergeCell ref="F14:F15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64D5-587B-4E01-BC27-11620415DF2F}">
  <dimension ref="A1"/>
  <sheetViews>
    <sheetView workbookViewId="0">
      <selection activeCell="M22" sqref="M22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B59FF1A-7982-4E49-A332-9EEAB171F32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cz-s</vt:lpstr>
      <vt:lpstr>Arkusz3</vt:lpstr>
      <vt:lpstr>Arkusz1!Obszar_wydruku</vt:lpstr>
      <vt:lpstr>Arkusz1!Tytuły_wydruku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AON</dc:creator>
  <cp:lastModifiedBy>Dąbrowska Katarzyna</cp:lastModifiedBy>
  <cp:lastPrinted>2026-03-30T05:21:17Z</cp:lastPrinted>
  <dcterms:created xsi:type="dcterms:W3CDTF">2012-07-12T10:46:03Z</dcterms:created>
  <dcterms:modified xsi:type="dcterms:W3CDTF">2026-05-05T07:16:30Z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b99fc294-47af-450a-bded-ab3cab48621d</vt:lpwstr>
  </property>
  <property fmtid="{D5CDD505-2E9C-101B-9397-08002B2CF9AE}" pid="3" name="bjSaver">
    <vt:lpwstr>dYJFMmzDhWAvMu3Nzhu/2yYLwAQp/Iiz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AON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10.100.117.164</vt:lpwstr>
  </property>
</Properties>
</file>